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8 - Cantidades de obra\"/>
    </mc:Choice>
  </mc:AlternateContent>
  <bookViews>
    <workbookView xWindow="0" yWindow="0" windowWidth="20490" windowHeight="7455"/>
  </bookViews>
  <sheets>
    <sheet name="Resumen" sheetId="16" r:id="rId1"/>
    <sheet name="SUDS" sheetId="21" r:id="rId2"/>
    <sheet name="DN" sheetId="14" state="hidden" r:id="rId3"/>
  </sheets>
  <externalReferences>
    <externalReference r:id="rId4"/>
    <externalReference r:id="rId5"/>
    <externalReference r:id="rId6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Resumen!$B$7:$L$172</definedName>
    <definedName name="A_impresión_IM" localSheetId="0">#REF!</definedName>
    <definedName name="A_impresión_IM" localSheetId="1">#REF!</definedName>
    <definedName name="A_impresión_IM">#REF!</definedName>
    <definedName name="_xlnm.Database">[2]REHABILITACION!$B$1:$R$2770</definedName>
    <definedName name="CONC">DN!$C$3:$C$38</definedName>
    <definedName name="MATERIAL" localSheetId="0">[3]DN!#REF!</definedName>
    <definedName name="MATERIAL" localSheetId="1">[3]DN!#REF!</definedName>
    <definedName name="MATERIAL">DN!#REF!</definedName>
    <definedName name="PVC">DN!$E$3:$E$30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57" i="21" l="1"/>
  <c r="X1179" i="21" s="1"/>
  <c r="X1180" i="21" s="1"/>
  <c r="X1181" i="21" s="1"/>
  <c r="Y1153" i="21" s="1"/>
  <c r="V1153" i="21"/>
  <c r="S1153" i="21"/>
  <c r="L1153" i="21"/>
  <c r="X1116" i="21"/>
  <c r="X1138" i="21" s="1"/>
  <c r="X1139" i="21" s="1"/>
  <c r="X1140" i="21" s="1"/>
  <c r="Y1112" i="21" s="1"/>
  <c r="V1112" i="21"/>
  <c r="S1112" i="21"/>
  <c r="L1112" i="21"/>
  <c r="X1075" i="21"/>
  <c r="X1097" i="21" s="1"/>
  <c r="X1098" i="21" s="1"/>
  <c r="X1099" i="21" s="1"/>
  <c r="Y1071" i="21" s="1"/>
  <c r="V1071" i="21"/>
  <c r="S1071" i="21"/>
  <c r="L1071" i="21"/>
  <c r="X1035" i="21"/>
  <c r="X1056" i="21" s="1"/>
  <c r="X1057" i="21" s="1"/>
  <c r="X1058" i="21" s="1"/>
  <c r="Y1030" i="21" s="1"/>
  <c r="X1034" i="21"/>
  <c r="V1030" i="21"/>
  <c r="S1030" i="21"/>
  <c r="L1030" i="21"/>
  <c r="X1015" i="21"/>
  <c r="X1016" i="21" s="1"/>
  <c r="X1017" i="21" s="1"/>
  <c r="Y989" i="21" s="1"/>
  <c r="X993" i="21"/>
  <c r="V989" i="21"/>
  <c r="S989" i="21"/>
  <c r="L989" i="21"/>
  <c r="U91" i="21"/>
  <c r="V91" i="21"/>
  <c r="V133" i="21"/>
  <c r="X133" i="21"/>
  <c r="X132" i="21"/>
  <c r="U132" i="21"/>
  <c r="X174" i="21"/>
  <c r="X173" i="21"/>
  <c r="U173" i="21"/>
  <c r="X952" i="21"/>
  <c r="X974" i="21" s="1"/>
  <c r="X975" i="21" s="1"/>
  <c r="X976" i="21" s="1"/>
  <c r="Y948" i="21" s="1"/>
  <c r="V948" i="21"/>
  <c r="S948" i="21"/>
  <c r="L948" i="21"/>
  <c r="X911" i="21"/>
  <c r="X933" i="21" s="1"/>
  <c r="X934" i="21" s="1"/>
  <c r="X935" i="21" s="1"/>
  <c r="Y907" i="21" s="1"/>
  <c r="V907" i="21"/>
  <c r="S907" i="21"/>
  <c r="L907" i="21"/>
  <c r="E127" i="16"/>
  <c r="F127" i="16" s="1"/>
  <c r="X829" i="21" l="1"/>
  <c r="X870" i="21"/>
  <c r="X892" i="21" s="1"/>
  <c r="X893" i="21" s="1"/>
  <c r="X894" i="21" s="1"/>
  <c r="Y866" i="21" s="1"/>
  <c r="V866" i="21"/>
  <c r="S866" i="21"/>
  <c r="L866" i="21"/>
  <c r="X851" i="21"/>
  <c r="X852" i="21" s="1"/>
  <c r="X853" i="21" s="1"/>
  <c r="Y825" i="21" s="1"/>
  <c r="V825" i="21"/>
  <c r="S825" i="21"/>
  <c r="L825" i="21"/>
  <c r="X791" i="21"/>
  <c r="X790" i="21"/>
  <c r="X789" i="21"/>
  <c r="X788" i="21"/>
  <c r="V784" i="21"/>
  <c r="S784" i="21"/>
  <c r="L784" i="21"/>
  <c r="U750" i="21"/>
  <c r="U749" i="21"/>
  <c r="U748" i="21"/>
  <c r="U747" i="21"/>
  <c r="X747" i="21" s="1"/>
  <c r="X769" i="21" s="1"/>
  <c r="X770" i="21" s="1"/>
  <c r="X771" i="21" s="1"/>
  <c r="Y743" i="21" s="1"/>
  <c r="X750" i="21"/>
  <c r="X749" i="21"/>
  <c r="X748" i="21"/>
  <c r="U677" i="21"/>
  <c r="X677" i="21" s="1"/>
  <c r="T677" i="21"/>
  <c r="X676" i="21"/>
  <c r="U676" i="21"/>
  <c r="T676" i="21"/>
  <c r="U675" i="21"/>
  <c r="X675" i="21" s="1"/>
  <c r="T675" i="21"/>
  <c r="U674" i="21"/>
  <c r="X674" i="21" s="1"/>
  <c r="T674" i="21"/>
  <c r="U673" i="21"/>
  <c r="X673" i="21" s="1"/>
  <c r="T673" i="21"/>
  <c r="X672" i="21"/>
  <c r="U672" i="21"/>
  <c r="T672" i="21"/>
  <c r="U671" i="21"/>
  <c r="X671" i="21" s="1"/>
  <c r="T671" i="21"/>
  <c r="U670" i="21"/>
  <c r="X670" i="21" s="1"/>
  <c r="T670" i="21"/>
  <c r="U669" i="21"/>
  <c r="X669" i="21" s="1"/>
  <c r="T669" i="21"/>
  <c r="X668" i="21"/>
  <c r="U668" i="21"/>
  <c r="T668" i="21"/>
  <c r="U667" i="21"/>
  <c r="X667" i="21" s="1"/>
  <c r="T667" i="21"/>
  <c r="U666" i="21"/>
  <c r="X666" i="21" s="1"/>
  <c r="T666" i="21"/>
  <c r="X712" i="21"/>
  <c r="U711" i="21"/>
  <c r="U710" i="21"/>
  <c r="U709" i="21"/>
  <c r="U714" i="21"/>
  <c r="U713" i="21"/>
  <c r="U717" i="21"/>
  <c r="U716" i="21"/>
  <c r="X716" i="21" s="1"/>
  <c r="X713" i="21"/>
  <c r="X710" i="21"/>
  <c r="X709" i="21"/>
  <c r="U708" i="21"/>
  <c r="X708" i="21" s="1"/>
  <c r="U707" i="21"/>
  <c r="U706" i="21"/>
  <c r="X706" i="21" s="1"/>
  <c r="U665" i="21" s="1"/>
  <c r="X665" i="21" s="1"/>
  <c r="X707" i="21"/>
  <c r="T665" i="21"/>
  <c r="X627" i="21"/>
  <c r="X626" i="21"/>
  <c r="X625" i="21"/>
  <c r="U627" i="21"/>
  <c r="U626" i="21"/>
  <c r="U625" i="21"/>
  <c r="U624" i="21"/>
  <c r="X624" i="21" s="1"/>
  <c r="V743" i="21"/>
  <c r="S743" i="21"/>
  <c r="L743" i="21"/>
  <c r="V702" i="21"/>
  <c r="S702" i="21"/>
  <c r="L702" i="21"/>
  <c r="V661" i="21"/>
  <c r="S661" i="21"/>
  <c r="L661" i="21"/>
  <c r="V620" i="21"/>
  <c r="S620" i="21"/>
  <c r="L620" i="21"/>
  <c r="X586" i="21"/>
  <c r="X585" i="21"/>
  <c r="X584" i="21"/>
  <c r="X583" i="21"/>
  <c r="V579" i="21"/>
  <c r="S579" i="21"/>
  <c r="L579" i="21"/>
  <c r="X545" i="21"/>
  <c r="X544" i="21"/>
  <c r="X543" i="21"/>
  <c r="X501" i="21"/>
  <c r="X460" i="21"/>
  <c r="X419" i="21"/>
  <c r="X379" i="21"/>
  <c r="X378" i="21"/>
  <c r="X337" i="21"/>
  <c r="V296" i="21"/>
  <c r="X296" i="21" s="1"/>
  <c r="X810" i="21" l="1"/>
  <c r="X811" i="21" s="1"/>
  <c r="X812" i="21" s="1"/>
  <c r="Y784" i="21" s="1"/>
  <c r="U718" i="21"/>
  <c r="X718" i="21" s="1"/>
  <c r="X717" i="21"/>
  <c r="X714" i="21"/>
  <c r="U715" i="21"/>
  <c r="X715" i="21" s="1"/>
  <c r="X711" i="21"/>
  <c r="X687" i="21"/>
  <c r="X688" i="21" s="1"/>
  <c r="X689" i="21" s="1"/>
  <c r="Y661" i="21" s="1"/>
  <c r="X646" i="21"/>
  <c r="X647" i="21" s="1"/>
  <c r="X648" i="21" s="1"/>
  <c r="Y620" i="21" s="1"/>
  <c r="X605" i="21"/>
  <c r="X606" i="21" s="1"/>
  <c r="X607" i="21" s="1"/>
  <c r="Y579" i="21" s="1"/>
  <c r="X728" i="21" l="1"/>
  <c r="X729" i="21" s="1"/>
  <c r="X730" i="21" s="1"/>
  <c r="Y702" i="21" s="1"/>
  <c r="U256" i="21" l="1"/>
  <c r="V216" i="21"/>
  <c r="X216" i="21"/>
  <c r="V215" i="21"/>
  <c r="X215" i="21" s="1"/>
  <c r="V214" i="21"/>
  <c r="X214" i="21"/>
  <c r="U12" i="21"/>
  <c r="X12" i="21" s="1"/>
  <c r="X13" i="21"/>
  <c r="X11" i="21"/>
  <c r="X10" i="21"/>
  <c r="U13" i="21"/>
  <c r="U11" i="21"/>
  <c r="U10" i="21"/>
  <c r="U9" i="21"/>
  <c r="E9" i="16" l="1"/>
  <c r="X50" i="21"/>
  <c r="X9" i="21"/>
  <c r="E171" i="16" l="1"/>
  <c r="E170" i="16"/>
  <c r="E169" i="16"/>
  <c r="E168" i="16"/>
  <c r="E167" i="16"/>
  <c r="E166" i="16"/>
  <c r="E165" i="16"/>
  <c r="E164" i="16"/>
  <c r="E163" i="16"/>
  <c r="E162" i="16"/>
  <c r="E161" i="16"/>
  <c r="E160" i="16"/>
  <c r="E159" i="16"/>
  <c r="E158" i="16"/>
  <c r="E156" i="16"/>
  <c r="E154" i="16"/>
  <c r="E152" i="16"/>
  <c r="E150" i="16"/>
  <c r="E149" i="16"/>
  <c r="E148" i="16"/>
  <c r="E147" i="16"/>
  <c r="E145" i="16"/>
  <c r="E144" i="16"/>
  <c r="E143" i="16"/>
  <c r="E141" i="16"/>
  <c r="E140" i="16"/>
  <c r="E139" i="16"/>
  <c r="E138" i="16"/>
  <c r="E137" i="16"/>
  <c r="E136" i="16"/>
  <c r="E135" i="16"/>
  <c r="E134" i="16"/>
  <c r="E133" i="16"/>
  <c r="E132" i="16"/>
  <c r="E131" i="16"/>
  <c r="E130" i="16"/>
  <c r="E126" i="16"/>
  <c r="E125" i="16"/>
  <c r="E124" i="16"/>
  <c r="E123" i="16"/>
  <c r="E121" i="16"/>
  <c r="E120" i="16"/>
  <c r="E118" i="16"/>
  <c r="E117" i="16"/>
  <c r="E116" i="16"/>
  <c r="E115" i="16"/>
  <c r="E112" i="16"/>
  <c r="E108" i="16"/>
  <c r="E105" i="16"/>
  <c r="E103" i="16"/>
  <c r="E102" i="16"/>
  <c r="E100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4" i="16"/>
  <c r="E83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4" i="16"/>
  <c r="E58" i="16"/>
  <c r="E57" i="16"/>
  <c r="E56" i="16"/>
  <c r="E53" i="16"/>
  <c r="E52" i="16"/>
  <c r="E51" i="16"/>
  <c r="E50" i="16"/>
  <c r="E49" i="16"/>
  <c r="E48" i="16"/>
  <c r="E47" i="16"/>
  <c r="E46" i="16"/>
  <c r="E45" i="16"/>
  <c r="E43" i="16"/>
  <c r="E41" i="16"/>
  <c r="E40" i="16"/>
  <c r="E37" i="16"/>
  <c r="E34" i="16"/>
  <c r="E32" i="16"/>
  <c r="E30" i="16"/>
  <c r="E29" i="16"/>
  <c r="E28" i="16"/>
  <c r="E27" i="16"/>
  <c r="E26" i="16"/>
  <c r="E22" i="16"/>
  <c r="E21" i="16"/>
  <c r="E20" i="16"/>
  <c r="E15" i="16"/>
  <c r="E14" i="16"/>
  <c r="E13" i="16"/>
  <c r="E11" i="16"/>
  <c r="F79" i="16" l="1"/>
  <c r="X542" i="21"/>
  <c r="F171" i="16"/>
  <c r="F170" i="16"/>
  <c r="F169" i="16"/>
  <c r="F78" i="16"/>
  <c r="X256" i="21" l="1"/>
  <c r="X257" i="21"/>
  <c r="X255" i="21"/>
  <c r="X91" i="21" l="1"/>
  <c r="F97" i="16" l="1"/>
  <c r="F96" i="16"/>
  <c r="F95" i="16"/>
  <c r="F34" i="16"/>
  <c r="F11" i="16" l="1"/>
  <c r="X72" i="21"/>
  <c r="X73" i="21" s="1"/>
  <c r="X74" i="21" s="1"/>
  <c r="Y46" i="21" s="1"/>
  <c r="E18" i="16" s="1"/>
  <c r="V46" i="21"/>
  <c r="S46" i="21"/>
  <c r="L46" i="21"/>
  <c r="V497" i="21" l="1"/>
  <c r="S497" i="21"/>
  <c r="L497" i="21"/>
  <c r="X564" i="21"/>
  <c r="X565" i="21" s="1"/>
  <c r="X566" i="21" s="1"/>
  <c r="Y538" i="21" s="1"/>
  <c r="E172" i="16" s="1"/>
  <c r="F172" i="16" s="1"/>
  <c r="V538" i="21"/>
  <c r="S538" i="21"/>
  <c r="L538" i="21"/>
  <c r="V251" i="21"/>
  <c r="S251" i="21"/>
  <c r="L251" i="21"/>
  <c r="X523" i="21" l="1"/>
  <c r="X524" i="21" s="1"/>
  <c r="X525" i="21" s="1"/>
  <c r="Y497" i="21" s="1"/>
  <c r="E99" i="16" l="1"/>
  <c r="E62" i="16"/>
  <c r="F77" i="16"/>
  <c r="F76" i="16"/>
  <c r="X277" i="21" l="1"/>
  <c r="X278" i="21" s="1"/>
  <c r="X279" i="21" s="1"/>
  <c r="Y251" i="21" s="1"/>
  <c r="V169" i="21"/>
  <c r="S169" i="21"/>
  <c r="L169" i="21"/>
  <c r="X482" i="21"/>
  <c r="X483" i="21" s="1"/>
  <c r="V456" i="21"/>
  <c r="S456" i="21"/>
  <c r="L456" i="21"/>
  <c r="X441" i="21"/>
  <c r="V415" i="21"/>
  <c r="S415" i="21"/>
  <c r="L415" i="21"/>
  <c r="X400" i="21"/>
  <c r="X401" i="21" s="1"/>
  <c r="V374" i="21"/>
  <c r="S374" i="21"/>
  <c r="L374" i="21"/>
  <c r="X359" i="21"/>
  <c r="X360" i="21" s="1"/>
  <c r="V333" i="21"/>
  <c r="S333" i="21"/>
  <c r="L333" i="21"/>
  <c r="X318" i="21"/>
  <c r="X319" i="21" s="1"/>
  <c r="V292" i="21"/>
  <c r="S292" i="21"/>
  <c r="L292" i="21"/>
  <c r="X236" i="21"/>
  <c r="X237" i="21" s="1"/>
  <c r="V210" i="21"/>
  <c r="S210" i="21"/>
  <c r="L210" i="21"/>
  <c r="V128" i="21"/>
  <c r="S128" i="21"/>
  <c r="L128" i="21"/>
  <c r="X113" i="21"/>
  <c r="X114" i="21" s="1"/>
  <c r="V87" i="21"/>
  <c r="S87" i="21"/>
  <c r="L87" i="21"/>
  <c r="V5" i="21"/>
  <c r="S5" i="21"/>
  <c r="L5" i="21"/>
  <c r="E109" i="16" l="1"/>
  <c r="E33" i="16"/>
  <c r="X442" i="21"/>
  <c r="X443" i="21" s="1"/>
  <c r="Y415" i="21" s="1"/>
  <c r="X361" i="21"/>
  <c r="Y333" i="21" s="1"/>
  <c r="X154" i="21"/>
  <c r="X155" i="21" s="1"/>
  <c r="X156" i="21" s="1"/>
  <c r="Y128" i="21" s="1"/>
  <c r="E24" i="16" s="1"/>
  <c r="X115" i="21"/>
  <c r="Y87" i="21" s="1"/>
  <c r="E19" i="16" s="1"/>
  <c r="X238" i="21"/>
  <c r="Y210" i="21" s="1"/>
  <c r="X320" i="21"/>
  <c r="Y292" i="21" s="1"/>
  <c r="E110" i="16" s="1"/>
  <c r="X402" i="21"/>
  <c r="Y374" i="21" s="1"/>
  <c r="X484" i="21"/>
  <c r="Y456" i="21" s="1"/>
  <c r="X195" i="21"/>
  <c r="X31" i="21"/>
  <c r="F143" i="16"/>
  <c r="F51" i="16"/>
  <c r="E98" i="16" l="1"/>
  <c r="E60" i="16"/>
  <c r="E80" i="16"/>
  <c r="F80" i="16" s="1"/>
  <c r="E55" i="16"/>
  <c r="E113" i="16"/>
  <c r="E44" i="16"/>
  <c r="E111" i="16"/>
  <c r="E42" i="16"/>
  <c r="E107" i="16"/>
  <c r="E31" i="16"/>
  <c r="X196" i="21"/>
  <c r="X197" i="21" s="1"/>
  <c r="Y169" i="21" s="1"/>
  <c r="X32" i="21"/>
  <c r="X33" i="21" s="1"/>
  <c r="Y5" i="21" s="1"/>
  <c r="E10" i="16" s="1"/>
  <c r="E36" i="16" l="1"/>
  <c r="E25" i="16"/>
  <c r="F168" i="16"/>
  <c r="F167" i="16"/>
  <c r="F166" i="16"/>
  <c r="F165" i="16"/>
  <c r="F164" i="16"/>
  <c r="F163" i="16"/>
  <c r="F162" i="16"/>
  <c r="F161" i="16"/>
  <c r="F160" i="16"/>
  <c r="F159" i="16"/>
  <c r="F158" i="16"/>
  <c r="F156" i="16"/>
  <c r="F154" i="16"/>
  <c r="F152" i="16"/>
  <c r="F150" i="16"/>
  <c r="F149" i="16"/>
  <c r="F148" i="16"/>
  <c r="F147" i="16"/>
  <c r="F126" i="16"/>
  <c r="F124" i="16"/>
  <c r="F123" i="16"/>
  <c r="F121" i="16"/>
  <c r="F120" i="16"/>
  <c r="F118" i="16"/>
  <c r="F117" i="16"/>
  <c r="F116" i="16"/>
  <c r="F113" i="16"/>
  <c r="F112" i="16"/>
  <c r="F110" i="16"/>
  <c r="F109" i="16"/>
  <c r="F103" i="16"/>
  <c r="F102" i="16"/>
  <c r="F100" i="16"/>
  <c r="F94" i="16"/>
  <c r="F88" i="16"/>
  <c r="F83" i="16"/>
  <c r="F75" i="16"/>
  <c r="F71" i="16"/>
  <c r="F69" i="16"/>
  <c r="F68" i="16"/>
  <c r="F74" i="16"/>
  <c r="F73" i="16"/>
  <c r="F72" i="16"/>
  <c r="F66" i="16"/>
  <c r="F70" i="16"/>
  <c r="F67" i="16"/>
  <c r="F64" i="16"/>
  <c r="F62" i="16"/>
  <c r="F60" i="16"/>
  <c r="F58" i="16"/>
  <c r="F57" i="16"/>
  <c r="F56" i="16"/>
  <c r="F55" i="16"/>
  <c r="F40" i="16"/>
  <c r="F33" i="16"/>
  <c r="F10" i="16"/>
  <c r="F65" i="16" l="1"/>
  <c r="F157" i="16"/>
  <c r="F125" i="16"/>
  <c r="F122" i="16" s="1"/>
  <c r="F53" i="16" l="1"/>
  <c r="F52" i="16"/>
  <c r="F93" i="16" l="1"/>
  <c r="F86" i="16" l="1"/>
  <c r="F87" i="16"/>
  <c r="F155" i="16" l="1"/>
  <c r="F153" i="16"/>
  <c r="F151" i="16"/>
  <c r="F146" i="16"/>
  <c r="F119" i="16"/>
  <c r="F63" i="16"/>
  <c r="F61" i="16"/>
  <c r="F59" i="16"/>
  <c r="F54" i="16"/>
  <c r="F101" i="16" l="1"/>
  <c r="F98" i="16" l="1"/>
  <c r="F84" i="16"/>
  <c r="F82" i="16" s="1"/>
  <c r="F130" i="16"/>
  <c r="F90" i="16" l="1"/>
  <c r="F91" i="16"/>
  <c r="F99" i="16" l="1"/>
  <c r="F15" i="16" l="1"/>
  <c r="F111" i="16"/>
  <c r="F92" i="16"/>
  <c r="F89" i="16"/>
  <c r="F85" i="16" l="1"/>
  <c r="F81" i="16" s="1"/>
  <c r="F107" i="16"/>
  <c r="F144" i="16"/>
  <c r="F145" i="16"/>
  <c r="F141" i="16"/>
  <c r="F140" i="16"/>
  <c r="F139" i="16"/>
  <c r="F138" i="16"/>
  <c r="F137" i="16"/>
  <c r="F136" i="16"/>
  <c r="F135" i="16"/>
  <c r="F134" i="16"/>
  <c r="F133" i="16"/>
  <c r="F132" i="16"/>
  <c r="F131" i="16"/>
  <c r="F41" i="16"/>
  <c r="F142" i="16" l="1"/>
  <c r="F129" i="16"/>
  <c r="F50" i="16"/>
  <c r="F49" i="16"/>
  <c r="F48" i="16"/>
  <c r="F47" i="16"/>
  <c r="F46" i="16"/>
  <c r="F45" i="16"/>
  <c r="F44" i="16"/>
  <c r="F43" i="16"/>
  <c r="F42" i="16"/>
  <c r="F39" i="16" l="1"/>
  <c r="F38" i="16" s="1"/>
  <c r="F128" i="16"/>
  <c r="F9" i="16" l="1"/>
  <c r="F8" i="16" s="1"/>
  <c r="F105" i="16" l="1"/>
  <c r="F104" i="16" s="1"/>
  <c r="F13" i="16" l="1"/>
  <c r="F32" i="16" l="1"/>
  <c r="F37" i="16" l="1"/>
  <c r="F30" i="16"/>
  <c r="F28" i="16"/>
  <c r="F26" i="16"/>
  <c r="F36" i="16"/>
  <c r="F29" i="16"/>
  <c r="F27" i="16"/>
  <c r="F25" i="16"/>
  <c r="F35" i="16" l="1"/>
  <c r="F108" i="16"/>
  <c r="F24" i="16"/>
  <c r="F14" i="16"/>
  <c r="F12" i="16" s="1"/>
  <c r="F115" i="16"/>
  <c r="F114" i="16" s="1"/>
  <c r="F18" i="16"/>
  <c r="F19" i="16" l="1"/>
  <c r="F106" i="16"/>
  <c r="F22" i="16"/>
  <c r="F21" i="16"/>
  <c r="F20" i="16"/>
  <c r="F31" i="16" l="1"/>
  <c r="F23" i="16" s="1"/>
  <c r="F17" i="16"/>
  <c r="F16" i="16" l="1"/>
</calcChain>
</file>

<file path=xl/sharedStrings.xml><?xml version="1.0" encoding="utf-8"?>
<sst xmlns="http://schemas.openxmlformats.org/spreadsheetml/2006/main" count="1210" uniqueCount="356">
  <si>
    <t>CANTIDAD</t>
  </si>
  <si>
    <t>RELLENOS</t>
  </si>
  <si>
    <t>DESCRIPCIÓN</t>
  </si>
  <si>
    <t>DEMOLICIONES</t>
  </si>
  <si>
    <t>ENTIBADOS</t>
  </si>
  <si>
    <t>PVC</t>
  </si>
  <si>
    <t>CONC</t>
  </si>
  <si>
    <t>Diam interno (m)</t>
  </si>
  <si>
    <t>-</t>
  </si>
  <si>
    <t>Diam
nominal (")</t>
  </si>
  <si>
    <t>Espesor (m)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</si>
  <si>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</si>
  <si>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</si>
  <si>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</si>
  <si>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</si>
  <si>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</si>
  <si>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</si>
  <si>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</si>
  <si>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</si>
  <si>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</si>
  <si>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</si>
  <si>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</si>
  <si>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</si>
  <si>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</si>
  <si>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</si>
  <si>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</si>
  <si>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</si>
  <si>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</si>
  <si>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</si>
  <si>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</si>
  <si>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</si>
  <si>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</si>
  <si>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</si>
  <si>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</si>
  <si>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</si>
  <si>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TOTAL</t>
  </si>
  <si>
    <t>Suministro, instalación y compactación manual con compactador mecánico de material de Base Granular tipo C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</si>
  <si>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</si>
  <si>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</si>
  <si>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</si>
  <si>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</si>
  <si>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</si>
  <si>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</si>
  <si>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</si>
  <si>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</si>
  <si>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</si>
  <si>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</si>
  <si>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</si>
  <si>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</si>
  <si>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</si>
  <si>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</si>
  <si>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</si>
  <si>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</si>
  <si>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</si>
  <si>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</si>
  <si>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</si>
  <si>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</si>
  <si>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</si>
  <si>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</si>
  <si>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</si>
  <si>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</si>
  <si>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</si>
  <si>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</si>
  <si>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</si>
  <si>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</si>
  <si>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</si>
  <si>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</si>
  <si>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</si>
  <si>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</si>
  <si>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</si>
  <si>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</si>
  <si>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</si>
  <si>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</si>
  <si>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</si>
  <si>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</si>
  <si>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</si>
  <si>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</si>
  <si>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</si>
  <si>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</si>
  <si>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</si>
  <si>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</si>
  <si>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</si>
  <si>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</si>
  <si>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</si>
  <si>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</si>
  <si>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</si>
  <si>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</si>
  <si>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</si>
  <si>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</si>
  <si>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</si>
  <si>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</si>
  <si>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</si>
  <si>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</si>
  <si>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</si>
  <si>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</si>
  <si>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</si>
  <si>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</si>
  <si>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</si>
  <si>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</si>
  <si>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</si>
  <si>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</si>
  <si>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</si>
  <si>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</si>
  <si>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</si>
  <si>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</si>
  <si>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</si>
  <si>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</si>
  <si>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</si>
  <si>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</si>
  <si>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</si>
  <si>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</si>
  <si>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</si>
  <si>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</si>
  <si>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</si>
  <si>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</si>
  <si>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</si>
  <si>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</si>
  <si>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</si>
  <si>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</si>
  <si>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</si>
  <si>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</si>
  <si>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</si>
  <si>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</si>
  <si>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</si>
  <si>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</si>
  <si>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</si>
  <si>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</si>
  <si>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</si>
  <si>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</si>
  <si>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</si>
  <si>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</si>
  <si>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</si>
  <si>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</si>
  <si>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</si>
  <si>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</si>
  <si>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</si>
  <si>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</si>
  <si>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</si>
  <si>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</si>
  <si>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</si>
  <si>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</si>
  <si>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</si>
  <si>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</si>
  <si>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</si>
  <si>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</si>
  <si>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</si>
  <si>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</si>
  <si>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</si>
  <si>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</si>
  <si>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</si>
  <si>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</si>
  <si>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</si>
  <si>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</si>
  <si>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</si>
  <si>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</si>
  <si>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</si>
  <si>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</si>
  <si>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</si>
  <si>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</si>
  <si>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</si>
  <si>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ALCANTARILLADO SANITARIO</t>
  </si>
  <si>
    <t>Demolición estructuras en concreto (pozos existentes). Incluye retiro del material a punto de acopio en obra.</t>
  </si>
  <si>
    <t>3.3.2</t>
  </si>
  <si>
    <t>5.2.1</t>
  </si>
  <si>
    <t xml:space="preserve">Reconstrucción pavimento rígido E ≤ 15 cm. con geomalla biaxial de repavimentación  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</si>
  <si>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</si>
  <si>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</si>
  <si>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</si>
  <si>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</si>
  <si>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</si>
  <si>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</si>
  <si>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</si>
  <si>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</si>
  <si>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Codo 45°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</si>
  <si>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</si>
  <si>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</si>
  <si>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</si>
  <si>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</si>
  <si>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</si>
  <si>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</si>
  <si>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</si>
  <si>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</si>
  <si>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</si>
  <si>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</si>
  <si>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</si>
  <si>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</si>
  <si>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</si>
  <si>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</si>
  <si>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</si>
  <si>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</si>
  <si>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</si>
  <si>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</si>
  <si>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</si>
  <si>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</si>
  <si>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</si>
  <si>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</si>
  <si>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</si>
  <si>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</si>
  <si>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</si>
  <si>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</si>
  <si>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</si>
  <si>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</si>
  <si>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</si>
  <si>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</si>
  <si>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</si>
  <si>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</si>
  <si>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</si>
  <si>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</si>
  <si>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</si>
  <si>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</si>
  <si>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</si>
  <si>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</si>
  <si>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</si>
  <si>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</si>
  <si>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</si>
  <si>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</si>
  <si>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</si>
  <si>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</si>
  <si>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GRP Ø=1.30m por el método de Tunnel Liner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</si>
  <si>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</si>
  <si>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</si>
  <si>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</si>
  <si>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</si>
  <si>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</si>
  <si>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</si>
  <si>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</si>
  <si>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</si>
  <si>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</si>
  <si>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</si>
  <si>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</si>
  <si>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</si>
  <si>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</si>
  <si>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Codo 45°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</si>
  <si>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</si>
  <si>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</si>
  <si>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</si>
  <si>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</si>
  <si>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</si>
  <si>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</si>
  <si>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</si>
  <si>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</si>
  <si>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</si>
  <si>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</si>
  <si>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</si>
  <si>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</si>
  <si>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</si>
  <si>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</si>
  <si>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</si>
  <si>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</si>
  <si>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</si>
  <si>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</si>
  <si>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</si>
  <si>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</si>
  <si>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</si>
  <si>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</si>
  <si>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</si>
  <si>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</si>
  <si>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</si>
  <si>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</si>
  <si>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</si>
  <si>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</si>
  <si>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</si>
  <si>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</si>
  <si>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</si>
  <si>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</si>
  <si>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Conexión tubería nueva PEAD a pozos de inspección existente</t>
  </si>
  <si>
    <t>PROFUNDIDAD</t>
  </si>
  <si>
    <t>ÁREA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</si>
  <si>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</si>
  <si>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</si>
  <si>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</si>
  <si>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</si>
  <si>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</si>
  <si>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</si>
  <si>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</si>
  <si>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</si>
  <si>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</si>
  <si>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</si>
  <si>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</si>
  <si>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</si>
  <si>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</si>
  <si>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</si>
  <si>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</si>
  <si>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</si>
  <si>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</si>
  <si>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</si>
  <si>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ESPESOR</t>
  </si>
  <si>
    <t>Desviación del cauce para instalación de tubería</t>
  </si>
  <si>
    <t>3.2.11</t>
  </si>
  <si>
    <t>Suministro, instalación y compactación manual de gravilla o material triturado con agua Ø=3/4"</t>
  </si>
  <si>
    <t>Cámara tipo 1 en concreto 28 Mpa impermeabilizado, incluye placa inferior, muros y placa superior</t>
  </si>
  <si>
    <t>Cámara tipo 2 en concreto 28 Mpa impermeabilizado, incluye placa inferior, muros y placa superior</t>
  </si>
  <si>
    <t>Cámara tipo 3 en concreto 28 Mpa impermeabilizado, incluye placa inferior, muros y placa superior</t>
  </si>
  <si>
    <t>5.2.13</t>
  </si>
  <si>
    <t>5.2.14</t>
  </si>
  <si>
    <t>5.2.15</t>
  </si>
  <si>
    <t>EXCAVACIÓN</t>
  </si>
  <si>
    <t>RELLENO</t>
  </si>
  <si>
    <t>PERIMETRO</t>
  </si>
  <si>
    <t>CONCRETO</t>
  </si>
  <si>
    <t>Revisar diseño estructural</t>
  </si>
  <si>
    <t>Suministro codo 90° HD EBxEB Ø=3"</t>
  </si>
  <si>
    <t>4.6.12</t>
  </si>
  <si>
    <t>4.6.13</t>
  </si>
  <si>
    <t>4.6.14</t>
  </si>
  <si>
    <t>Suministro Niple EBxEB 3" HD L=0.35 m</t>
  </si>
  <si>
    <t>Suministro TEE HD EBxEB Ø=3"</t>
  </si>
  <si>
    <t>Suministro Niple EBxEB 3" HD L=0.25 m</t>
  </si>
  <si>
    <t>Suministro Unión brida por acople universal Ø=3"</t>
  </si>
  <si>
    <t>Instalación codo 90° HD EBxEB Ø=3"</t>
  </si>
  <si>
    <t>Instalación Niple EBxEB 3" HD L=0.35 m</t>
  </si>
  <si>
    <t>Instalación TEE HD EBxEB Ø=3"</t>
  </si>
  <si>
    <t>Instalación Niple EBxEB 3" HD L=0.25 m</t>
  </si>
  <si>
    <t>Instalación Unión brida por acople universal Ø=3"</t>
  </si>
  <si>
    <t>10.7.12</t>
  </si>
  <si>
    <t>10.7.13</t>
  </si>
  <si>
    <t>10.7.14</t>
  </si>
  <si>
    <t>Retiro del material a excepción al utilizado en el relleno</t>
  </si>
  <si>
    <t>4.6.15</t>
  </si>
  <si>
    <t xml:space="preserve">Suministro Niple pasa muro 10" HD L=0.30 m </t>
  </si>
  <si>
    <t xml:space="preserve">Instalación Niple pasa muro 10" HD L=0.30 m </t>
  </si>
  <si>
    <t>10.7.15</t>
  </si>
  <si>
    <t>RESUMEN CANTIDADES SUDS</t>
  </si>
  <si>
    <t>SUDS</t>
  </si>
  <si>
    <t>CÁMARA CN23</t>
  </si>
  <si>
    <t>DESARENADOR</t>
  </si>
  <si>
    <t>CÁMARA DE ENTRADA</t>
  </si>
  <si>
    <t>TANQUE</t>
  </si>
  <si>
    <t>CÁMARA DE SALIDA</t>
  </si>
  <si>
    <t>AREA EXC.</t>
  </si>
  <si>
    <t>ÁREA ESTRU.</t>
  </si>
  <si>
    <t>Tuberías entrada 1</t>
  </si>
  <si>
    <t>Tuberías entrada 2</t>
  </si>
  <si>
    <t>Tuberías salida</t>
  </si>
  <si>
    <t>Tanque fondo</t>
  </si>
  <si>
    <t>Tanque muros</t>
  </si>
  <si>
    <t>Tanque superior</t>
  </si>
  <si>
    <t>LONGITUD</t>
  </si>
  <si>
    <t>Tubería de Ventilación</t>
  </si>
  <si>
    <t>CUANTÍA</t>
  </si>
  <si>
    <t>CÁMARA CN23 - PLACA INFERIOR</t>
  </si>
  <si>
    <t>CÁMARA CN23 - MUROS</t>
  </si>
  <si>
    <t>CÁMARA CN23 - PLACA SUPERIOR</t>
  </si>
  <si>
    <t>DESARENADOR - PLACA INFERIOR</t>
  </si>
  <si>
    <t>DESARENADOR - MUROS</t>
  </si>
  <si>
    <t>DESARENADOR - PLACA SUPERIOR</t>
  </si>
  <si>
    <t>DESARENADOR - VERTEDERO</t>
  </si>
  <si>
    <t>CÁMARA ENTRADA - PLACA INFERIOR</t>
  </si>
  <si>
    <t>CÁMARA ENTRADA  - MUROS</t>
  </si>
  <si>
    <t>CÁMARA ENTRADA  - PLACA SUPERIOR</t>
  </si>
  <si>
    <t>CÁMARA SALIDA - PLACA INFERIOR</t>
  </si>
  <si>
    <t>CÁMARA SALIDA - MUROS</t>
  </si>
  <si>
    <t>CÁMARA SALIDA  - PLACA SUPERIOR</t>
  </si>
  <si>
    <t>Suministro e instalación compuerta cuadrada 0.60m x 0.70m con soporte y empaque de neopreno</t>
  </si>
  <si>
    <t>CAMARA CN23</t>
  </si>
  <si>
    <t>SUDS - SOBREANCHO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</si>
</sst>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4" borderId="1" xfId="0" applyNumberFormat="1" applyFont="1" applyFill="1" applyBorder="1" applyAlignment="1">
      <alignment vertical="center" wrapText="1"/>
    </xf>
    <xf numFmtId="43" fontId="5" fillId="4" borderId="1" xfId="3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7" xfId="0" applyFont="1" applyFill="1" applyBorder="1" applyAlignment="1">
      <alignment horizontal="center" vertical="center"/>
    </xf>
    <xf numFmtId="167" fontId="4" fillId="0" borderId="26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4" fillId="0" borderId="26" xfId="4" applyFont="1" applyFill="1" applyBorder="1" applyAlignment="1">
      <alignment vertical="center" wrapText="1"/>
    </xf>
    <xf numFmtId="0" fontId="4" fillId="0" borderId="27" xfId="4" applyFont="1" applyFill="1" applyBorder="1" applyAlignment="1">
      <alignment vertical="center" wrapText="1"/>
    </xf>
    <xf numFmtId="0" fontId="4" fillId="0" borderId="26" xfId="5" applyFont="1" applyFill="1" applyBorder="1" applyAlignment="1" applyProtection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3" applyNumberFormat="1" applyFont="1" applyFill="1" applyBorder="1" applyAlignment="1" applyProtection="1">
      <alignment horizontal="center" vertical="center" wrapText="1"/>
    </xf>
    <xf numFmtId="167" fontId="4" fillId="0" borderId="2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/>
    </xf>
    <xf numFmtId="167" fontId="4" fillId="0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28" xfId="5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2" fontId="4" fillId="0" borderId="28" xfId="0" applyNumberFormat="1" applyFont="1" applyFill="1" applyBorder="1" applyAlignment="1">
      <alignment vertical="center" wrapText="1"/>
    </xf>
    <xf numFmtId="0" fontId="4" fillId="0" borderId="28" xfId="4" applyFont="1" applyFill="1" applyBorder="1" applyAlignment="1">
      <alignment vertical="center" wrapText="1"/>
    </xf>
    <xf numFmtId="167" fontId="4" fillId="0" borderId="32" xfId="0" applyNumberFormat="1" applyFont="1" applyFill="1" applyBorder="1" applyAlignment="1">
      <alignment horizontal="center" vertical="center"/>
    </xf>
    <xf numFmtId="0" fontId="4" fillId="0" borderId="32" xfId="4" applyFont="1" applyFill="1" applyBorder="1" applyAlignment="1">
      <alignment vertical="center" wrapText="1"/>
    </xf>
    <xf numFmtId="0" fontId="4" fillId="0" borderId="32" xfId="5" applyFont="1" applyFill="1" applyBorder="1" applyAlignment="1" applyProtection="1">
      <alignment horizontal="center" vertical="center"/>
    </xf>
    <xf numFmtId="167" fontId="4" fillId="0" borderId="25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6" borderId="1" xfId="3" applyNumberFormat="1" applyFont="1" applyFill="1" applyBorder="1" applyAlignment="1" applyProtection="1">
      <alignment horizontal="center" vertical="center" wrapText="1"/>
    </xf>
    <xf numFmtId="1" fontId="5" fillId="4" borderId="1" xfId="3" applyNumberFormat="1" applyFont="1" applyFill="1" applyBorder="1" applyAlignment="1">
      <alignment horizontal="center" vertical="center"/>
    </xf>
    <xf numFmtId="1" fontId="4" fillId="0" borderId="28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" fontId="4" fillId="0" borderId="32" xfId="0" applyNumberFormat="1" applyFont="1" applyFill="1" applyBorder="1" applyAlignment="1">
      <alignment horizontal="center" vertical="center"/>
    </xf>
    <xf numFmtId="1" fontId="10" fillId="5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/>
    </xf>
    <xf numFmtId="1" fontId="12" fillId="5" borderId="1" xfId="7" applyNumberFormat="1" applyFont="1" applyFill="1" applyBorder="1" applyAlignment="1">
      <alignment horizontal="center" vertical="center"/>
    </xf>
    <xf numFmtId="1" fontId="13" fillId="0" borderId="42" xfId="7" applyNumberFormat="1" applyFont="1" applyFill="1" applyBorder="1" applyAlignment="1">
      <alignment horizontal="center" vertical="center" wrapText="1"/>
    </xf>
    <xf numFmtId="1" fontId="14" fillId="0" borderId="43" xfId="7" applyNumberFormat="1" applyFont="1" applyBorder="1"/>
    <xf numFmtId="1" fontId="14" fillId="0" borderId="14" xfId="7" applyNumberFormat="1" applyFont="1" applyBorder="1"/>
    <xf numFmtId="1" fontId="13" fillId="0" borderId="21" xfId="7" applyNumberFormat="1" applyFont="1" applyBorder="1"/>
    <xf numFmtId="1" fontId="14" fillId="0" borderId="9" xfId="7" applyNumberFormat="1" applyFont="1" applyBorder="1"/>
    <xf numFmtId="1" fontId="14" fillId="0" borderId="0" xfId="7" applyNumberFormat="1" applyFont="1"/>
    <xf numFmtId="1" fontId="14" fillId="0" borderId="37" xfId="7" applyNumberFormat="1" applyFont="1" applyBorder="1"/>
    <xf numFmtId="1" fontId="13" fillId="5" borderId="1" xfId="7" applyNumberFormat="1" applyFont="1" applyFill="1" applyBorder="1" applyAlignment="1">
      <alignment horizontal="center"/>
    </xf>
    <xf numFmtId="0" fontId="14" fillId="0" borderId="9" xfId="7" applyFont="1" applyBorder="1"/>
    <xf numFmtId="0" fontId="14" fillId="0" borderId="0" xfId="7" applyFont="1"/>
    <xf numFmtId="2" fontId="14" fillId="0" borderId="0" xfId="7" applyNumberFormat="1" applyFont="1" applyAlignment="1">
      <alignment horizontal="center" vertical="center" textRotation="90"/>
    </xf>
    <xf numFmtId="0" fontId="13" fillId="0" borderId="0" xfId="7" applyFont="1" applyAlignment="1">
      <alignment horizontal="center" textRotation="90"/>
    </xf>
    <xf numFmtId="0" fontId="16" fillId="0" borderId="0" xfId="7" applyFont="1" applyAlignment="1">
      <alignment horizontal="center"/>
    </xf>
    <xf numFmtId="0" fontId="14" fillId="0" borderId="0" xfId="7" applyFont="1" applyAlignment="1">
      <alignment horizontal="center" vertical="center" textRotation="90"/>
    </xf>
    <xf numFmtId="0" fontId="14" fillId="0" borderId="0" xfId="7" applyFont="1" applyAlignment="1">
      <alignment horizontal="center"/>
    </xf>
    <xf numFmtId="2" fontId="14" fillId="0" borderId="0" xfId="7" applyNumberFormat="1" applyFont="1" applyAlignment="1">
      <alignment horizontal="center"/>
    </xf>
    <xf numFmtId="2" fontId="14" fillId="0" borderId="0" xfId="7" applyNumberFormat="1" applyFont="1" applyAlignment="1">
      <alignment horizontal="center" vertical="center" textRotation="180"/>
    </xf>
    <xf numFmtId="2" fontId="13" fillId="0" borderId="37" xfId="7" applyNumberFormat="1" applyFont="1" applyBorder="1"/>
    <xf numFmtId="2" fontId="14" fillId="0" borderId="15" xfId="7" applyNumberFormat="1" applyFont="1" applyBorder="1" applyAlignment="1">
      <alignment horizontal="center" vertical="center"/>
    </xf>
    <xf numFmtId="2" fontId="14" fillId="0" borderId="20" xfId="7" applyNumberFormat="1" applyFont="1" applyBorder="1" applyAlignment="1">
      <alignment horizontal="center"/>
    </xf>
    <xf numFmtId="2" fontId="14" fillId="0" borderId="46" xfId="7" applyNumberFormat="1" applyFont="1" applyBorder="1" applyAlignment="1">
      <alignment horizontal="right"/>
    </xf>
    <xf numFmtId="0" fontId="14" fillId="0" borderId="0" xfId="7" applyFont="1" applyAlignment="1">
      <alignment horizontal="left"/>
    </xf>
    <xf numFmtId="2" fontId="14" fillId="0" borderId="0" xfId="7" applyNumberFormat="1" applyFont="1"/>
    <xf numFmtId="2" fontId="14" fillId="0" borderId="15" xfId="7" applyNumberFormat="1" applyFont="1" applyBorder="1"/>
    <xf numFmtId="2" fontId="14" fillId="0" borderId="16" xfId="7" applyNumberFormat="1" applyFont="1" applyBorder="1" applyAlignment="1">
      <alignment horizontal="center"/>
    </xf>
    <xf numFmtId="0" fontId="17" fillId="0" borderId="0" xfId="7" applyFont="1"/>
    <xf numFmtId="0" fontId="16" fillId="0" borderId="47" xfId="7" applyFont="1" applyBorder="1" applyAlignment="1">
      <alignment vertical="top"/>
    </xf>
    <xf numFmtId="0" fontId="16" fillId="0" borderId="23" xfId="7" applyFont="1" applyBorder="1" applyAlignment="1">
      <alignment vertical="top"/>
    </xf>
    <xf numFmtId="2" fontId="16" fillId="0" borderId="23" xfId="7" applyNumberFormat="1" applyFont="1" applyBorder="1" applyAlignment="1">
      <alignment vertical="top"/>
    </xf>
    <xf numFmtId="2" fontId="16" fillId="0" borderId="33" xfId="7" applyNumberFormat="1" applyFont="1" applyBorder="1" applyAlignment="1">
      <alignment vertical="top"/>
    </xf>
    <xf numFmtId="2" fontId="14" fillId="0" borderId="48" xfId="7" applyNumberFormat="1" applyFont="1" applyBorder="1" applyAlignment="1">
      <alignment horizontal="right"/>
    </xf>
    <xf numFmtId="0" fontId="16" fillId="0" borderId="49" xfId="7" applyFont="1" applyBorder="1" applyAlignment="1">
      <alignment vertical="top"/>
    </xf>
    <xf numFmtId="0" fontId="16" fillId="0" borderId="24" xfId="7" applyFont="1" applyBorder="1" applyAlignment="1">
      <alignment vertical="top"/>
    </xf>
    <xf numFmtId="0" fontId="16" fillId="0" borderId="50" xfId="7" applyFont="1" applyBorder="1" applyAlignment="1">
      <alignment vertical="top"/>
    </xf>
    <xf numFmtId="2" fontId="16" fillId="0" borderId="50" xfId="7" applyNumberFormat="1" applyFont="1" applyBorder="1" applyAlignment="1">
      <alignment vertical="top"/>
    </xf>
    <xf numFmtId="2" fontId="16" fillId="0" borderId="31" xfId="7" applyNumberFormat="1" applyFont="1" applyBorder="1" applyAlignment="1">
      <alignment vertical="top"/>
    </xf>
    <xf numFmtId="2" fontId="14" fillId="0" borderId="51" xfId="7" applyNumberFormat="1" applyFont="1" applyBorder="1"/>
    <xf numFmtId="2" fontId="14" fillId="0" borderId="52" xfId="7" applyNumberFormat="1" applyFont="1" applyBorder="1" applyAlignment="1">
      <alignment horizontal="center"/>
    </xf>
    <xf numFmtId="2" fontId="14" fillId="0" borderId="53" xfId="7" applyNumberFormat="1" applyFont="1" applyBorder="1" applyAlignment="1">
      <alignment horizontal="right"/>
    </xf>
    <xf numFmtId="2" fontId="16" fillId="0" borderId="24" xfId="7" applyNumberFormat="1" applyFont="1" applyBorder="1" applyAlignment="1">
      <alignment vertical="top"/>
    </xf>
    <xf numFmtId="2" fontId="16" fillId="0" borderId="54" xfId="7" applyNumberFormat="1" applyFont="1" applyBorder="1" applyAlignment="1">
      <alignment vertical="top"/>
    </xf>
    <xf numFmtId="2" fontId="14" fillId="0" borderId="17" xfId="7" applyNumberFormat="1" applyFont="1" applyBorder="1"/>
    <xf numFmtId="2" fontId="14" fillId="0" borderId="18" xfId="7" applyNumberFormat="1" applyFont="1" applyBorder="1" applyAlignment="1">
      <alignment horizontal="center"/>
    </xf>
    <xf numFmtId="2" fontId="14" fillId="0" borderId="55" xfId="7" applyNumberFormat="1" applyFont="1" applyBorder="1" applyAlignment="1">
      <alignment horizontal="right"/>
    </xf>
    <xf numFmtId="2" fontId="14" fillId="0" borderId="42" xfId="7" applyNumberFormat="1" applyFont="1" applyBorder="1" applyAlignment="1">
      <alignment horizontal="right"/>
    </xf>
    <xf numFmtId="2" fontId="16" fillId="0" borderId="42" xfId="7" applyNumberFormat="1" applyFont="1" applyBorder="1" applyAlignment="1">
      <alignment horizontal="right"/>
    </xf>
    <xf numFmtId="0" fontId="16" fillId="0" borderId="56" xfId="7" applyFont="1" applyBorder="1" applyAlignment="1">
      <alignment vertical="top"/>
    </xf>
    <xf numFmtId="0" fontId="16" fillId="0" borderId="22" xfId="7" applyFont="1" applyBorder="1" applyAlignment="1">
      <alignment vertical="top"/>
    </xf>
    <xf numFmtId="2" fontId="16" fillId="0" borderId="22" xfId="7" applyNumberFormat="1" applyFont="1" applyBorder="1" applyAlignment="1">
      <alignment vertical="top"/>
    </xf>
    <xf numFmtId="2" fontId="16" fillId="0" borderId="34" xfId="7" applyNumberFormat="1" applyFont="1" applyBorder="1" applyAlignment="1">
      <alignment vertical="top"/>
    </xf>
    <xf numFmtId="2" fontId="11" fillId="0" borderId="42" xfId="7" applyNumberFormat="1" applyFont="1" applyBorder="1" applyAlignment="1">
      <alignment horizontal="right"/>
    </xf>
    <xf numFmtId="0" fontId="16" fillId="0" borderId="9" xfId="7" applyFont="1" applyBorder="1" applyAlignment="1">
      <alignment vertical="top"/>
    </xf>
    <xf numFmtId="0" fontId="16" fillId="0" borderId="0" xfId="7" applyFont="1" applyAlignment="1">
      <alignment vertical="top"/>
    </xf>
    <xf numFmtId="2" fontId="16" fillId="0" borderId="0" xfId="7" applyNumberFormat="1" applyFont="1" applyAlignment="1">
      <alignment vertical="top"/>
    </xf>
    <xf numFmtId="2" fontId="11" fillId="0" borderId="0" xfId="7" applyNumberFormat="1" applyFont="1" applyAlignment="1">
      <alignment horizontal="center" vertical="center" wrapText="1"/>
    </xf>
    <xf numFmtId="2" fontId="17" fillId="0" borderId="0" xfId="7" applyNumberFormat="1" applyFont="1" applyAlignment="1">
      <alignment horizontal="center"/>
    </xf>
    <xf numFmtId="2" fontId="11" fillId="0" borderId="10" xfId="7" applyNumberFormat="1" applyFont="1" applyBorder="1" applyAlignment="1">
      <alignment horizontal="right"/>
    </xf>
    <xf numFmtId="0" fontId="16" fillId="0" borderId="0" xfId="7" applyFont="1" applyAlignment="1">
      <alignment horizontal="left" vertical="top"/>
    </xf>
    <xf numFmtId="0" fontId="14" fillId="0" borderId="9" xfId="7" applyFont="1" applyBorder="1" applyAlignment="1">
      <alignment horizontal="left"/>
    </xf>
    <xf numFmtId="0" fontId="16" fillId="0" borderId="0" xfId="7" applyFont="1" applyAlignment="1">
      <alignment horizontal="left"/>
    </xf>
    <xf numFmtId="2" fontId="16" fillId="0" borderId="0" xfId="7" applyNumberFormat="1" applyFont="1" applyAlignment="1">
      <alignment horizontal="left"/>
    </xf>
    <xf numFmtId="2" fontId="14" fillId="0" borderId="0" xfId="7" applyNumberFormat="1" applyFont="1" applyAlignment="1">
      <alignment horizontal="right"/>
    </xf>
    <xf numFmtId="2" fontId="14" fillId="0" borderId="10" xfId="7" applyNumberFormat="1" applyFont="1" applyBorder="1" applyAlignment="1">
      <alignment horizontal="right"/>
    </xf>
    <xf numFmtId="0" fontId="14" fillId="0" borderId="9" xfId="7" quotePrefix="1" applyFont="1" applyBorder="1" applyAlignment="1">
      <alignment horizontal="left"/>
    </xf>
    <xf numFmtId="2" fontId="14" fillId="0" borderId="0" xfId="7" applyNumberFormat="1" applyFont="1" applyAlignment="1">
      <alignment horizontal="left"/>
    </xf>
    <xf numFmtId="0" fontId="14" fillId="0" borderId="11" xfId="7" applyFont="1" applyBorder="1" applyAlignment="1">
      <alignment horizontal="left"/>
    </xf>
    <xf numFmtId="0" fontId="14" fillId="0" borderId="12" xfId="7" applyFont="1" applyBorder="1" applyAlignment="1">
      <alignment horizontal="left"/>
    </xf>
    <xf numFmtId="2" fontId="14" fillId="0" borderId="12" xfId="7" applyNumberFormat="1" applyFont="1" applyBorder="1" applyAlignment="1">
      <alignment horizontal="left"/>
    </xf>
    <xf numFmtId="2" fontId="14" fillId="0" borderId="12" xfId="7" applyNumberFormat="1" applyFont="1" applyBorder="1" applyAlignment="1">
      <alignment horizontal="center"/>
    </xf>
    <xf numFmtId="2" fontId="14" fillId="0" borderId="12" xfId="7" applyNumberFormat="1" applyFont="1" applyBorder="1" applyAlignment="1">
      <alignment horizontal="centerContinuous"/>
    </xf>
    <xf numFmtId="2" fontId="14" fillId="0" borderId="13" xfId="7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vertical="center"/>
    </xf>
    <xf numFmtId="2" fontId="18" fillId="0" borderId="0" xfId="0" applyNumberFormat="1" applyFont="1"/>
    <xf numFmtId="0" fontId="4" fillId="0" borderId="32" xfId="0" applyFont="1" applyFill="1" applyBorder="1" applyAlignment="1">
      <alignment horizontal="center" vertical="center"/>
    </xf>
    <xf numFmtId="2" fontId="14" fillId="0" borderId="19" xfId="7" applyNumberFormat="1" applyFont="1" applyBorder="1"/>
    <xf numFmtId="1" fontId="4" fillId="7" borderId="28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" fontId="13" fillId="5" borderId="4" xfId="7" quotePrefix="1" applyNumberFormat="1" applyFont="1" applyFill="1" applyBorder="1" applyAlignment="1">
      <alignment horizontal="center" vertical="center"/>
    </xf>
    <xf numFmtId="1" fontId="13" fillId="5" borderId="30" xfId="7" quotePrefix="1" applyNumberFormat="1" applyFont="1" applyFill="1" applyBorder="1" applyAlignment="1">
      <alignment horizontal="center" vertical="center"/>
    </xf>
    <xf numFmtId="1" fontId="13" fillId="5" borderId="2" xfId="7" applyNumberFormat="1" applyFont="1" applyFill="1" applyBorder="1" applyAlignment="1">
      <alignment horizontal="center"/>
    </xf>
    <xf numFmtId="1" fontId="13" fillId="5" borderId="5" xfId="7" applyNumberFormat="1" applyFont="1" applyFill="1" applyBorder="1" applyAlignment="1">
      <alignment horizontal="center"/>
    </xf>
    <xf numFmtId="1" fontId="13" fillId="5" borderId="3" xfId="7" applyNumberFormat="1" applyFont="1" applyFill="1" applyBorder="1" applyAlignment="1">
      <alignment horizontal="center"/>
    </xf>
    <xf numFmtId="1" fontId="15" fillId="5" borderId="44" xfId="7" applyNumberFormat="1" applyFont="1" applyFill="1" applyBorder="1" applyAlignment="1">
      <alignment horizontal="right" vertical="center"/>
    </xf>
    <xf numFmtId="1" fontId="15" fillId="5" borderId="45" xfId="7" applyNumberFormat="1" applyFont="1" applyFill="1" applyBorder="1" applyAlignment="1">
      <alignment horizontal="right" vertical="center"/>
    </xf>
    <xf numFmtId="2" fontId="10" fillId="0" borderId="1" xfId="7" applyNumberFormat="1" applyFont="1" applyBorder="1" applyAlignment="1">
      <alignment horizontal="center"/>
    </xf>
    <xf numFmtId="2" fontId="16" fillId="0" borderId="1" xfId="7" applyNumberFormat="1" applyFont="1" applyBorder="1"/>
    <xf numFmtId="2" fontId="10" fillId="0" borderId="1" xfId="7" applyNumberFormat="1" applyFont="1" applyBorder="1" applyAlignment="1">
      <alignment horizontal="center" vertical="center" wrapText="1"/>
    </xf>
    <xf numFmtId="2" fontId="14" fillId="0" borderId="1" xfId="7" applyNumberFormat="1" applyFont="1" applyBorder="1"/>
    <xf numFmtId="2" fontId="11" fillId="5" borderId="1" xfId="7" applyNumberFormat="1" applyFont="1" applyFill="1" applyBorder="1" applyAlignment="1">
      <alignment horizontal="center" vertical="center" wrapText="1"/>
    </xf>
    <xf numFmtId="2" fontId="17" fillId="5" borderId="1" xfId="7" applyNumberFormat="1" applyFont="1" applyFill="1" applyBorder="1"/>
    <xf numFmtId="1" fontId="11" fillId="0" borderId="6" xfId="6" applyNumberFormat="1" applyFont="1" applyBorder="1" applyAlignment="1">
      <alignment horizontal="center" vertical="center" wrapText="1"/>
    </xf>
    <xf numFmtId="1" fontId="11" fillId="0" borderId="35" xfId="6" applyNumberFormat="1" applyFont="1" applyBorder="1" applyAlignment="1">
      <alignment horizontal="center" vertical="center" wrapText="1"/>
    </xf>
    <xf numFmtId="1" fontId="11" fillId="0" borderId="9" xfId="6" applyNumberFormat="1" applyFont="1" applyBorder="1" applyAlignment="1">
      <alignment horizontal="center" vertical="center" wrapText="1"/>
    </xf>
    <xf numFmtId="1" fontId="11" fillId="0" borderId="37" xfId="6" applyNumberFormat="1" applyFont="1" applyBorder="1" applyAlignment="1">
      <alignment horizontal="center" vertical="center" wrapText="1"/>
    </xf>
    <xf numFmtId="1" fontId="11" fillId="0" borderId="11" xfId="6" applyNumberFormat="1" applyFont="1" applyBorder="1" applyAlignment="1">
      <alignment horizontal="center" vertical="center" wrapText="1"/>
    </xf>
    <xf numFmtId="1" fontId="11" fillId="0" borderId="39" xfId="6" applyNumberFormat="1" applyFont="1" applyBorder="1" applyAlignment="1">
      <alignment horizontal="center" vertical="center" wrapText="1"/>
    </xf>
    <xf numFmtId="1" fontId="11" fillId="0" borderId="36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35" xfId="0" applyNumberFormat="1" applyFont="1" applyBorder="1" applyAlignment="1">
      <alignment horizontal="center" vertical="center" wrapText="1"/>
    </xf>
    <xf numFmtId="1" fontId="9" fillId="0" borderId="36" xfId="7" applyNumberFormat="1" applyFont="1" applyBorder="1" applyAlignment="1">
      <alignment horizontal="center" vertical="center"/>
    </xf>
    <xf numFmtId="1" fontId="9" fillId="0" borderId="7" xfId="7" applyNumberFormat="1" applyFont="1" applyBorder="1" applyAlignment="1">
      <alignment horizontal="center" vertical="center"/>
    </xf>
    <xf numFmtId="1" fontId="9" fillId="0" borderId="8" xfId="7" applyNumberFormat="1" applyFont="1" applyBorder="1" applyAlignment="1">
      <alignment horizontal="center" vertical="center"/>
    </xf>
    <xf numFmtId="1" fontId="9" fillId="0" borderId="38" xfId="7" applyNumberFormat="1" applyFont="1" applyBorder="1" applyAlignment="1">
      <alignment horizontal="center" vertical="center"/>
    </xf>
    <xf numFmtId="1" fontId="9" fillId="0" borderId="0" xfId="7" applyNumberFormat="1" applyFont="1" applyAlignment="1">
      <alignment horizontal="center" vertical="center"/>
    </xf>
    <xf numFmtId="1" fontId="9" fillId="0" borderId="10" xfId="7" applyNumberFormat="1" applyFont="1" applyBorder="1" applyAlignment="1">
      <alignment horizontal="center" vertical="center"/>
    </xf>
    <xf numFmtId="1" fontId="9" fillId="0" borderId="40" xfId="7" applyNumberFormat="1" applyFont="1" applyBorder="1" applyAlignment="1">
      <alignment horizontal="center" vertical="center"/>
    </xf>
    <xf numFmtId="1" fontId="9" fillId="0" borderId="12" xfId="7" applyNumberFormat="1" applyFont="1" applyBorder="1" applyAlignment="1">
      <alignment horizontal="center" vertical="center"/>
    </xf>
    <xf numFmtId="1" fontId="9" fillId="0" borderId="13" xfId="7" applyNumberFormat="1" applyFont="1" applyBorder="1" applyAlignment="1">
      <alignment horizontal="center" vertical="center"/>
    </xf>
    <xf numFmtId="1" fontId="10" fillId="0" borderId="38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1" fontId="11" fillId="0" borderId="40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39" xfId="0" applyNumberFormat="1" applyFont="1" applyBorder="1" applyAlignment="1">
      <alignment horizontal="center" vertical="center" wrapText="1"/>
    </xf>
    <xf numFmtId="1" fontId="10" fillId="5" borderId="41" xfId="7" applyNumberFormat="1" applyFont="1" applyFill="1" applyBorder="1" applyAlignment="1">
      <alignment horizontal="center" vertical="center"/>
    </xf>
    <xf numFmtId="1" fontId="10" fillId="5" borderId="5" xfId="7" applyNumberFormat="1" applyFont="1" applyFill="1" applyBorder="1" applyAlignment="1">
      <alignment horizontal="center" vertical="center"/>
    </xf>
    <xf numFmtId="1" fontId="10" fillId="5" borderId="3" xfId="7" applyNumberFormat="1" applyFont="1" applyFill="1" applyBorder="1" applyAlignment="1">
      <alignment horizontal="center" vertical="center"/>
    </xf>
    <xf numFmtId="0" fontId="10" fillId="0" borderId="2" xfId="7" applyNumberFormat="1" applyFont="1" applyBorder="1" applyAlignment="1">
      <alignment horizontal="center" vertical="center" wrapText="1"/>
    </xf>
    <xf numFmtId="1" fontId="10" fillId="0" borderId="5" xfId="7" applyNumberFormat="1" applyFont="1" applyBorder="1" applyAlignment="1">
      <alignment horizontal="center" vertical="center" wrapText="1"/>
    </xf>
    <xf numFmtId="1" fontId="10" fillId="0" borderId="3" xfId="7" applyNumberFormat="1" applyFont="1" applyBorder="1" applyAlignment="1">
      <alignment horizontal="center" vertical="center" wrapText="1"/>
    </xf>
    <xf numFmtId="1" fontId="10" fillId="5" borderId="2" xfId="7" applyNumberFormat="1" applyFont="1" applyFill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 wrapText="1"/>
    </xf>
    <xf numFmtId="165" fontId="10" fillId="0" borderId="5" xfId="7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8">
    <cellStyle name="Millares" xfId="3" builtinId="3"/>
    <cellStyle name="Moneda [0] 2" xfId="2"/>
    <cellStyle name="Normal" xfId="0" builtinId="0"/>
    <cellStyle name="Normal 12" xfId="4"/>
    <cellStyle name="Normal 2 2" xfId="1"/>
    <cellStyle name="Normal 2 2 2 10" xfId="7"/>
    <cellStyle name="Normal 3 2" xfId="5"/>
    <cellStyle name="Normal 4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83</xdr:row>
      <xdr:rowOff>472192</xdr:rowOff>
    </xdr:from>
    <xdr:ext cx="1558636" cy="845844"/>
    <xdr:pic>
      <xdr:nvPicPr>
        <xdr:cNvPr id="56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83</xdr:row>
      <xdr:rowOff>114733</xdr:rowOff>
    </xdr:from>
    <xdr:ext cx="1881188" cy="690562"/>
    <xdr:pic>
      <xdr:nvPicPr>
        <xdr:cNvPr id="57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83</xdr:row>
      <xdr:rowOff>733082</xdr:rowOff>
    </xdr:from>
    <xdr:ext cx="1785937" cy="901321"/>
    <xdr:pic>
      <xdr:nvPicPr>
        <xdr:cNvPr id="58" name="Imagen 57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121</xdr:row>
      <xdr:rowOff>0</xdr:rowOff>
    </xdr:from>
    <xdr:to>
      <xdr:col>22</xdr:col>
      <xdr:colOff>47625</xdr:colOff>
      <xdr:row>121</xdr:row>
      <xdr:rowOff>0</xdr:rowOff>
    </xdr:to>
    <xdr:sp macro="" textlink="">
      <xdr:nvSpPr>
        <xdr:cNvPr id="59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120</xdr:row>
      <xdr:rowOff>155863</xdr:rowOff>
    </xdr:from>
    <xdr:to>
      <xdr:col>9</xdr:col>
      <xdr:colOff>519546</xdr:colOff>
      <xdr:row>120</xdr:row>
      <xdr:rowOff>155863</xdr:rowOff>
    </xdr:to>
    <xdr:sp macro="" textlink="">
      <xdr:nvSpPr>
        <xdr:cNvPr id="60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124</xdr:row>
      <xdr:rowOff>472192</xdr:rowOff>
    </xdr:from>
    <xdr:ext cx="1558636" cy="845844"/>
    <xdr:pic>
      <xdr:nvPicPr>
        <xdr:cNvPr id="61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124</xdr:row>
      <xdr:rowOff>114733</xdr:rowOff>
    </xdr:from>
    <xdr:ext cx="1881188" cy="690562"/>
    <xdr:pic>
      <xdr:nvPicPr>
        <xdr:cNvPr id="62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124</xdr:row>
      <xdr:rowOff>733082</xdr:rowOff>
    </xdr:from>
    <xdr:ext cx="1785937" cy="901321"/>
    <xdr:pic>
      <xdr:nvPicPr>
        <xdr:cNvPr id="63" name="Imagen 62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162</xdr:row>
      <xdr:rowOff>0</xdr:rowOff>
    </xdr:from>
    <xdr:to>
      <xdr:col>22</xdr:col>
      <xdr:colOff>47625</xdr:colOff>
      <xdr:row>162</xdr:row>
      <xdr:rowOff>0</xdr:rowOff>
    </xdr:to>
    <xdr:sp macro="" textlink="">
      <xdr:nvSpPr>
        <xdr:cNvPr id="64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161</xdr:row>
      <xdr:rowOff>155863</xdr:rowOff>
    </xdr:from>
    <xdr:to>
      <xdr:col>9</xdr:col>
      <xdr:colOff>519546</xdr:colOff>
      <xdr:row>161</xdr:row>
      <xdr:rowOff>155863</xdr:rowOff>
    </xdr:to>
    <xdr:sp macro="" textlink="">
      <xdr:nvSpPr>
        <xdr:cNvPr id="65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206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206</xdr:row>
      <xdr:rowOff>114733</xdr:rowOff>
    </xdr:from>
    <xdr:ext cx="1881188" cy="690562"/>
    <xdr:pic>
      <xdr:nvPicPr>
        <xdr:cNvPr id="67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206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244</xdr:row>
      <xdr:rowOff>0</xdr:rowOff>
    </xdr:from>
    <xdr:to>
      <xdr:col>22</xdr:col>
      <xdr:colOff>47625</xdr:colOff>
      <xdr:row>244</xdr:row>
      <xdr:rowOff>0</xdr:rowOff>
    </xdr:to>
    <xdr:sp macro="" textlink="">
      <xdr:nvSpPr>
        <xdr:cNvPr id="69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243</xdr:row>
      <xdr:rowOff>155863</xdr:rowOff>
    </xdr:from>
    <xdr:to>
      <xdr:col>9</xdr:col>
      <xdr:colOff>519546</xdr:colOff>
      <xdr:row>243</xdr:row>
      <xdr:rowOff>155863</xdr:rowOff>
    </xdr:to>
    <xdr:sp macro="" textlink="">
      <xdr:nvSpPr>
        <xdr:cNvPr id="70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288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288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288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326</xdr:row>
      <xdr:rowOff>0</xdr:rowOff>
    </xdr:from>
    <xdr:to>
      <xdr:col>22</xdr:col>
      <xdr:colOff>47625</xdr:colOff>
      <xdr:row>326</xdr:row>
      <xdr:rowOff>0</xdr:rowOff>
    </xdr:to>
    <xdr:sp macro="" textlink="">
      <xdr:nvSpPr>
        <xdr:cNvPr id="74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325</xdr:row>
      <xdr:rowOff>155863</xdr:rowOff>
    </xdr:from>
    <xdr:to>
      <xdr:col>9</xdr:col>
      <xdr:colOff>519546</xdr:colOff>
      <xdr:row>325</xdr:row>
      <xdr:rowOff>155863</xdr:rowOff>
    </xdr:to>
    <xdr:sp macro="" textlink="">
      <xdr:nvSpPr>
        <xdr:cNvPr id="75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329</xdr:row>
      <xdr:rowOff>472192</xdr:rowOff>
    </xdr:from>
    <xdr:ext cx="1558636" cy="845844"/>
    <xdr:pic>
      <xdr:nvPicPr>
        <xdr:cNvPr id="76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329</xdr:row>
      <xdr:rowOff>114733</xdr:rowOff>
    </xdr:from>
    <xdr:ext cx="1881188" cy="690562"/>
    <xdr:pic>
      <xdr:nvPicPr>
        <xdr:cNvPr id="77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329</xdr:row>
      <xdr:rowOff>733082</xdr:rowOff>
    </xdr:from>
    <xdr:ext cx="1785937" cy="901321"/>
    <xdr:pic>
      <xdr:nvPicPr>
        <xdr:cNvPr id="78" name="Imagen 77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367</xdr:row>
      <xdr:rowOff>0</xdr:rowOff>
    </xdr:from>
    <xdr:to>
      <xdr:col>22</xdr:col>
      <xdr:colOff>47625</xdr:colOff>
      <xdr:row>367</xdr:row>
      <xdr:rowOff>0</xdr:rowOff>
    </xdr:to>
    <xdr:sp macro="" textlink="">
      <xdr:nvSpPr>
        <xdr:cNvPr id="79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366</xdr:row>
      <xdr:rowOff>155863</xdr:rowOff>
    </xdr:from>
    <xdr:to>
      <xdr:col>9</xdr:col>
      <xdr:colOff>519546</xdr:colOff>
      <xdr:row>366</xdr:row>
      <xdr:rowOff>155863</xdr:rowOff>
    </xdr:to>
    <xdr:sp macro="" textlink="">
      <xdr:nvSpPr>
        <xdr:cNvPr id="80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370</xdr:row>
      <xdr:rowOff>472192</xdr:rowOff>
    </xdr:from>
    <xdr:ext cx="1558636" cy="845844"/>
    <xdr:pic>
      <xdr:nvPicPr>
        <xdr:cNvPr id="81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370</xdr:row>
      <xdr:rowOff>114733</xdr:rowOff>
    </xdr:from>
    <xdr:ext cx="1881188" cy="690562"/>
    <xdr:pic>
      <xdr:nvPicPr>
        <xdr:cNvPr id="82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370</xdr:row>
      <xdr:rowOff>733082</xdr:rowOff>
    </xdr:from>
    <xdr:ext cx="1785937" cy="901321"/>
    <xdr:pic>
      <xdr:nvPicPr>
        <xdr:cNvPr id="83" name="Imagen 82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408</xdr:row>
      <xdr:rowOff>0</xdr:rowOff>
    </xdr:from>
    <xdr:to>
      <xdr:col>22</xdr:col>
      <xdr:colOff>47625</xdr:colOff>
      <xdr:row>408</xdr:row>
      <xdr:rowOff>0</xdr:rowOff>
    </xdr:to>
    <xdr:sp macro="" textlink="">
      <xdr:nvSpPr>
        <xdr:cNvPr id="84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407</xdr:row>
      <xdr:rowOff>155863</xdr:rowOff>
    </xdr:from>
    <xdr:to>
      <xdr:col>9</xdr:col>
      <xdr:colOff>519546</xdr:colOff>
      <xdr:row>407</xdr:row>
      <xdr:rowOff>155863</xdr:rowOff>
    </xdr:to>
    <xdr:sp macro="" textlink="">
      <xdr:nvSpPr>
        <xdr:cNvPr id="85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411</xdr:row>
      <xdr:rowOff>472192</xdr:rowOff>
    </xdr:from>
    <xdr:ext cx="1558636" cy="845844"/>
    <xdr:pic>
      <xdr:nvPicPr>
        <xdr:cNvPr id="86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411</xdr:row>
      <xdr:rowOff>114733</xdr:rowOff>
    </xdr:from>
    <xdr:ext cx="1881188" cy="690562"/>
    <xdr:pic>
      <xdr:nvPicPr>
        <xdr:cNvPr id="87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411</xdr:row>
      <xdr:rowOff>733082</xdr:rowOff>
    </xdr:from>
    <xdr:ext cx="1785937" cy="901321"/>
    <xdr:pic>
      <xdr:nvPicPr>
        <xdr:cNvPr id="88" name="Imagen 87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449</xdr:row>
      <xdr:rowOff>0</xdr:rowOff>
    </xdr:from>
    <xdr:to>
      <xdr:col>22</xdr:col>
      <xdr:colOff>47625</xdr:colOff>
      <xdr:row>449</xdr:row>
      <xdr:rowOff>0</xdr:rowOff>
    </xdr:to>
    <xdr:sp macro="" textlink="">
      <xdr:nvSpPr>
        <xdr:cNvPr id="89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448</xdr:row>
      <xdr:rowOff>155863</xdr:rowOff>
    </xdr:from>
    <xdr:to>
      <xdr:col>9</xdr:col>
      <xdr:colOff>519546</xdr:colOff>
      <xdr:row>448</xdr:row>
      <xdr:rowOff>155863</xdr:rowOff>
    </xdr:to>
    <xdr:sp macro="" textlink="">
      <xdr:nvSpPr>
        <xdr:cNvPr id="90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452</xdr:row>
      <xdr:rowOff>472192</xdr:rowOff>
    </xdr:from>
    <xdr:ext cx="1558636" cy="845844"/>
    <xdr:pic>
      <xdr:nvPicPr>
        <xdr:cNvPr id="91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452</xdr:row>
      <xdr:rowOff>114733</xdr:rowOff>
    </xdr:from>
    <xdr:ext cx="1881188" cy="690562"/>
    <xdr:pic>
      <xdr:nvPicPr>
        <xdr:cNvPr id="92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452</xdr:row>
      <xdr:rowOff>733082</xdr:rowOff>
    </xdr:from>
    <xdr:ext cx="1785937" cy="901321"/>
    <xdr:pic>
      <xdr:nvPicPr>
        <xdr:cNvPr id="93" name="Imagen 92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490</xdr:row>
      <xdr:rowOff>0</xdr:rowOff>
    </xdr:from>
    <xdr:to>
      <xdr:col>22</xdr:col>
      <xdr:colOff>47625</xdr:colOff>
      <xdr:row>490</xdr:row>
      <xdr:rowOff>0</xdr:rowOff>
    </xdr:to>
    <xdr:sp macro="" textlink="">
      <xdr:nvSpPr>
        <xdr:cNvPr id="94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489</xdr:row>
      <xdr:rowOff>155863</xdr:rowOff>
    </xdr:from>
    <xdr:to>
      <xdr:col>9</xdr:col>
      <xdr:colOff>519546</xdr:colOff>
      <xdr:row>489</xdr:row>
      <xdr:rowOff>155863</xdr:rowOff>
    </xdr:to>
    <xdr:sp macro="" textlink="">
      <xdr:nvSpPr>
        <xdr:cNvPr id="95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165</xdr:row>
      <xdr:rowOff>472192</xdr:rowOff>
    </xdr:from>
    <xdr:ext cx="1558636" cy="845844"/>
    <xdr:pic>
      <xdr:nvPicPr>
        <xdr:cNvPr id="125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53510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165</xdr:row>
      <xdr:rowOff>114733</xdr:rowOff>
    </xdr:from>
    <xdr:ext cx="1881188" cy="690562"/>
    <xdr:pic>
      <xdr:nvPicPr>
        <xdr:cNvPr id="126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2437" y="349935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165</xdr:row>
      <xdr:rowOff>733082</xdr:rowOff>
    </xdr:from>
    <xdr:ext cx="1785937" cy="901321"/>
    <xdr:pic>
      <xdr:nvPicPr>
        <xdr:cNvPr id="127" name="Imagen 126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6724168" y="356119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203</xdr:row>
      <xdr:rowOff>0</xdr:rowOff>
    </xdr:from>
    <xdr:to>
      <xdr:col>22</xdr:col>
      <xdr:colOff>47625</xdr:colOff>
      <xdr:row>203</xdr:row>
      <xdr:rowOff>0</xdr:rowOff>
    </xdr:to>
    <xdr:sp macro="" textlink="">
      <xdr:nvSpPr>
        <xdr:cNvPr id="128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43520591"/>
          <a:ext cx="81352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202</xdr:row>
      <xdr:rowOff>155863</xdr:rowOff>
    </xdr:from>
    <xdr:to>
      <xdr:col>9</xdr:col>
      <xdr:colOff>519546</xdr:colOff>
      <xdr:row>202</xdr:row>
      <xdr:rowOff>155863</xdr:rowOff>
    </xdr:to>
    <xdr:sp macro="" textlink="">
      <xdr:nvSpPr>
        <xdr:cNvPr id="129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3503272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247</xdr:row>
      <xdr:rowOff>472192</xdr:rowOff>
    </xdr:from>
    <xdr:ext cx="1558636" cy="845844"/>
    <xdr:pic>
      <xdr:nvPicPr>
        <xdr:cNvPr id="135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74465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247</xdr:row>
      <xdr:rowOff>114733</xdr:rowOff>
    </xdr:from>
    <xdr:ext cx="1881188" cy="690562"/>
    <xdr:pic>
      <xdr:nvPicPr>
        <xdr:cNvPr id="168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70890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247</xdr:row>
      <xdr:rowOff>733082</xdr:rowOff>
    </xdr:from>
    <xdr:ext cx="1785937" cy="901321"/>
    <xdr:pic>
      <xdr:nvPicPr>
        <xdr:cNvPr id="169" name="Imagen 168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377074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285</xdr:row>
      <xdr:rowOff>0</xdr:rowOff>
    </xdr:from>
    <xdr:to>
      <xdr:col>22</xdr:col>
      <xdr:colOff>47625</xdr:colOff>
      <xdr:row>285</xdr:row>
      <xdr:rowOff>0</xdr:rowOff>
    </xdr:to>
    <xdr:sp macro="" textlink="">
      <xdr:nvSpPr>
        <xdr:cNvPr id="170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45616091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284</xdr:row>
      <xdr:rowOff>155863</xdr:rowOff>
    </xdr:from>
    <xdr:to>
      <xdr:col>9</xdr:col>
      <xdr:colOff>519546</xdr:colOff>
      <xdr:row>284</xdr:row>
      <xdr:rowOff>155863</xdr:rowOff>
    </xdr:to>
    <xdr:sp macro="" textlink="">
      <xdr:nvSpPr>
        <xdr:cNvPr id="171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5598772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534</xdr:row>
      <xdr:rowOff>472192</xdr:rowOff>
    </xdr:from>
    <xdr:ext cx="1558636" cy="845844"/>
    <xdr:pic>
      <xdr:nvPicPr>
        <xdr:cNvPr id="176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534</xdr:row>
      <xdr:rowOff>114733</xdr:rowOff>
    </xdr:from>
    <xdr:ext cx="1881188" cy="690562"/>
    <xdr:pic>
      <xdr:nvPicPr>
        <xdr:cNvPr id="177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534</xdr:row>
      <xdr:rowOff>733082</xdr:rowOff>
    </xdr:from>
    <xdr:ext cx="1785937" cy="901321"/>
    <xdr:pic>
      <xdr:nvPicPr>
        <xdr:cNvPr id="178" name="Imagen 177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572</xdr:row>
      <xdr:rowOff>0</xdr:rowOff>
    </xdr:from>
    <xdr:to>
      <xdr:col>22</xdr:col>
      <xdr:colOff>47625</xdr:colOff>
      <xdr:row>572</xdr:row>
      <xdr:rowOff>0</xdr:rowOff>
    </xdr:to>
    <xdr:sp macro="" textlink="">
      <xdr:nvSpPr>
        <xdr:cNvPr id="179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571</xdr:row>
      <xdr:rowOff>155863</xdr:rowOff>
    </xdr:from>
    <xdr:to>
      <xdr:col>9</xdr:col>
      <xdr:colOff>519546</xdr:colOff>
      <xdr:row>571</xdr:row>
      <xdr:rowOff>155863</xdr:rowOff>
    </xdr:to>
    <xdr:sp macro="" textlink="">
      <xdr:nvSpPr>
        <xdr:cNvPr id="180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493</xdr:row>
      <xdr:rowOff>472192</xdr:rowOff>
    </xdr:from>
    <xdr:ext cx="1558636" cy="845844"/>
    <xdr:pic>
      <xdr:nvPicPr>
        <xdr:cNvPr id="183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493</xdr:row>
      <xdr:rowOff>114733</xdr:rowOff>
    </xdr:from>
    <xdr:ext cx="1881188" cy="690562"/>
    <xdr:pic>
      <xdr:nvPicPr>
        <xdr:cNvPr id="184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493</xdr:row>
      <xdr:rowOff>733082</xdr:rowOff>
    </xdr:from>
    <xdr:ext cx="1785937" cy="901321"/>
    <xdr:pic>
      <xdr:nvPicPr>
        <xdr:cNvPr id="185" name="Imagen 184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531</xdr:row>
      <xdr:rowOff>0</xdr:rowOff>
    </xdr:from>
    <xdr:to>
      <xdr:col>22</xdr:col>
      <xdr:colOff>47625</xdr:colOff>
      <xdr:row>531</xdr:row>
      <xdr:rowOff>0</xdr:rowOff>
    </xdr:to>
    <xdr:sp macro="" textlink="">
      <xdr:nvSpPr>
        <xdr:cNvPr id="186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530</xdr:row>
      <xdr:rowOff>155863</xdr:rowOff>
    </xdr:from>
    <xdr:to>
      <xdr:col>9</xdr:col>
      <xdr:colOff>519546</xdr:colOff>
      <xdr:row>530</xdr:row>
      <xdr:rowOff>155863</xdr:rowOff>
    </xdr:to>
    <xdr:sp macro="" textlink="">
      <xdr:nvSpPr>
        <xdr:cNvPr id="187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519546</xdr:colOff>
      <xdr:row>47</xdr:row>
      <xdr:rowOff>69272</xdr:rowOff>
    </xdr:from>
    <xdr:to>
      <xdr:col>16</xdr:col>
      <xdr:colOff>585923</xdr:colOff>
      <xdr:row>66</xdr:row>
      <xdr:rowOff>138116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37955" y="11932227"/>
          <a:ext cx="9314286" cy="34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987136</xdr:colOff>
      <xdr:row>6</xdr:row>
      <xdr:rowOff>34637</xdr:rowOff>
    </xdr:from>
    <xdr:to>
      <xdr:col>18</xdr:col>
      <xdr:colOff>536478</xdr:colOff>
      <xdr:row>26</xdr:row>
      <xdr:rowOff>101728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05545" y="2701637"/>
          <a:ext cx="10009524" cy="36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727364</xdr:colOff>
      <xdr:row>88</xdr:row>
      <xdr:rowOff>51955</xdr:rowOff>
    </xdr:from>
    <xdr:to>
      <xdr:col>17</xdr:col>
      <xdr:colOff>187604</xdr:colOff>
      <xdr:row>107</xdr:row>
      <xdr:rowOff>120799</xdr:rowOff>
    </xdr:to>
    <xdr:pic>
      <xdr:nvPicPr>
        <xdr:cNvPr id="96" name="Imagen 9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5773" y="21110864"/>
          <a:ext cx="9314286" cy="34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884464</xdr:colOff>
      <xdr:row>129</xdr:row>
      <xdr:rowOff>0</xdr:rowOff>
    </xdr:from>
    <xdr:to>
      <xdr:col>17</xdr:col>
      <xdr:colOff>344704</xdr:colOff>
      <xdr:row>148</xdr:row>
      <xdr:rowOff>68844</xdr:rowOff>
    </xdr:to>
    <xdr:pic>
      <xdr:nvPicPr>
        <xdr:cNvPr id="97" name="Imagen 9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21428" y="30588857"/>
          <a:ext cx="9366240" cy="349784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170</xdr:row>
      <xdr:rowOff>40821</xdr:rowOff>
    </xdr:from>
    <xdr:to>
      <xdr:col>16</xdr:col>
      <xdr:colOff>548811</xdr:colOff>
      <xdr:row>189</xdr:row>
      <xdr:rowOff>164094</xdr:rowOff>
    </xdr:to>
    <xdr:pic>
      <xdr:nvPicPr>
        <xdr:cNvPr id="98" name="Imagen 9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13214" y="39936964"/>
          <a:ext cx="9366240" cy="3497844"/>
        </a:xfrm>
        <a:prstGeom prst="rect">
          <a:avLst/>
        </a:prstGeom>
      </xdr:spPr>
    </xdr:pic>
    <xdr:clientData/>
  </xdr:twoCellAnchor>
  <xdr:twoCellAnchor editAs="oneCell">
    <xdr:from>
      <xdr:col>7</xdr:col>
      <xdr:colOff>40822</xdr:colOff>
      <xdr:row>210</xdr:row>
      <xdr:rowOff>68036</xdr:rowOff>
    </xdr:from>
    <xdr:to>
      <xdr:col>13</xdr:col>
      <xdr:colOff>704263</xdr:colOff>
      <xdr:row>231</xdr:row>
      <xdr:rowOff>104298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76108" y="49040143"/>
          <a:ext cx="4704762" cy="3819048"/>
        </a:xfrm>
        <a:prstGeom prst="rect">
          <a:avLst/>
        </a:prstGeom>
      </xdr:spPr>
    </xdr:pic>
    <xdr:clientData/>
  </xdr:twoCellAnchor>
  <xdr:twoCellAnchor editAs="oneCell">
    <xdr:from>
      <xdr:col>13</xdr:col>
      <xdr:colOff>1102178</xdr:colOff>
      <xdr:row>216</xdr:row>
      <xdr:rowOff>0</xdr:rowOff>
    </xdr:from>
    <xdr:to>
      <xdr:col>18</xdr:col>
      <xdr:colOff>885404</xdr:colOff>
      <xdr:row>226</xdr:row>
      <xdr:rowOff>126309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78785" y="50047071"/>
          <a:ext cx="3361905" cy="1895238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252</xdr:row>
      <xdr:rowOff>163285</xdr:rowOff>
    </xdr:from>
    <xdr:to>
      <xdr:col>17</xdr:col>
      <xdr:colOff>322239</xdr:colOff>
      <xdr:row>271</xdr:row>
      <xdr:rowOff>68035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64178" y="58619571"/>
          <a:ext cx="10201025" cy="3333750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408214</xdr:colOff>
      <xdr:row>293</xdr:row>
      <xdr:rowOff>40822</xdr:rowOff>
    </xdr:from>
    <xdr:to>
      <xdr:col>16</xdr:col>
      <xdr:colOff>480775</xdr:colOff>
      <xdr:row>312</xdr:row>
      <xdr:rowOff>109666</xdr:rowOff>
    </xdr:to>
    <xdr:pic>
      <xdr:nvPicPr>
        <xdr:cNvPr id="100" name="Imagen 9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45178" y="67804393"/>
          <a:ext cx="9366240" cy="3497844"/>
        </a:xfrm>
        <a:prstGeom prst="rect">
          <a:avLst/>
        </a:prstGeom>
      </xdr:spPr>
    </xdr:pic>
    <xdr:clientData/>
  </xdr:twoCellAnchor>
  <xdr:twoCellAnchor editAs="oneCell">
    <xdr:from>
      <xdr:col>9</xdr:col>
      <xdr:colOff>449035</xdr:colOff>
      <xdr:row>336</xdr:row>
      <xdr:rowOff>163286</xdr:rowOff>
    </xdr:from>
    <xdr:to>
      <xdr:col>13</xdr:col>
      <xdr:colOff>994262</xdr:colOff>
      <xdr:row>347</xdr:row>
      <xdr:rowOff>112703</xdr:rowOff>
    </xdr:to>
    <xdr:pic>
      <xdr:nvPicPr>
        <xdr:cNvPr id="101" name="Imagen 10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8964" y="77601536"/>
          <a:ext cx="3361905" cy="1895238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374</xdr:row>
      <xdr:rowOff>95252</xdr:rowOff>
    </xdr:from>
    <xdr:to>
      <xdr:col>14</xdr:col>
      <xdr:colOff>286869</xdr:colOff>
      <xdr:row>395</xdr:row>
      <xdr:rowOff>68036</xdr:rowOff>
    </xdr:to>
    <xdr:pic>
      <xdr:nvPicPr>
        <xdr:cNvPr id="102" name="Imagen 10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33357" y="86242073"/>
          <a:ext cx="4559512" cy="370114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416</xdr:row>
      <xdr:rowOff>0</xdr:rowOff>
    </xdr:from>
    <xdr:to>
      <xdr:col>14</xdr:col>
      <xdr:colOff>305476</xdr:colOff>
      <xdr:row>436</xdr:row>
      <xdr:rowOff>19964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35286" y="95576571"/>
          <a:ext cx="5476190" cy="35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464633</xdr:colOff>
      <xdr:row>460</xdr:row>
      <xdr:rowOff>149678</xdr:rowOff>
    </xdr:from>
    <xdr:to>
      <xdr:col>18</xdr:col>
      <xdr:colOff>1031206</xdr:colOff>
      <xdr:row>472</xdr:row>
      <xdr:rowOff>13606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89276" y="105523392"/>
          <a:ext cx="11697216" cy="1986643"/>
        </a:xfrm>
        <a:prstGeom prst="rect">
          <a:avLst/>
        </a:prstGeom>
      </xdr:spPr>
    </xdr:pic>
    <xdr:clientData/>
  </xdr:twoCellAnchor>
  <xdr:twoCellAnchor>
    <xdr:from>
      <xdr:col>4</xdr:col>
      <xdr:colOff>489857</xdr:colOff>
      <xdr:row>462</xdr:row>
      <xdr:rowOff>0</xdr:rowOff>
    </xdr:from>
    <xdr:to>
      <xdr:col>5</xdr:col>
      <xdr:colOff>136072</xdr:colOff>
      <xdr:row>468</xdr:row>
      <xdr:rowOff>122464</xdr:rowOff>
    </xdr:to>
    <xdr:sp macro="" textlink="">
      <xdr:nvSpPr>
        <xdr:cNvPr id="12" name="Elipse 11"/>
        <xdr:cNvSpPr/>
      </xdr:nvSpPr>
      <xdr:spPr>
        <a:xfrm>
          <a:off x="3333750" y="105727500"/>
          <a:ext cx="258536" cy="118382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465365</xdr:colOff>
      <xdr:row>461</xdr:row>
      <xdr:rowOff>166007</xdr:rowOff>
    </xdr:from>
    <xdr:to>
      <xdr:col>17</xdr:col>
      <xdr:colOff>111580</xdr:colOff>
      <xdr:row>468</xdr:row>
      <xdr:rowOff>111578</xdr:rowOff>
    </xdr:to>
    <xdr:sp macro="" textlink="">
      <xdr:nvSpPr>
        <xdr:cNvPr id="106" name="Elipse 105"/>
        <xdr:cNvSpPr/>
      </xdr:nvSpPr>
      <xdr:spPr>
        <a:xfrm>
          <a:off x="11596008" y="105716614"/>
          <a:ext cx="258536" cy="118382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464633</xdr:colOff>
      <xdr:row>501</xdr:row>
      <xdr:rowOff>149678</xdr:rowOff>
    </xdr:from>
    <xdr:ext cx="11632891" cy="1942110"/>
    <xdr:pic>
      <xdr:nvPicPr>
        <xdr:cNvPr id="107" name="Imagen 10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76906" y="104301223"/>
          <a:ext cx="11632891" cy="1942110"/>
        </a:xfrm>
        <a:prstGeom prst="rect">
          <a:avLst/>
        </a:prstGeom>
      </xdr:spPr>
    </xdr:pic>
    <xdr:clientData/>
  </xdr:oneCellAnchor>
  <xdr:twoCellAnchor>
    <xdr:from>
      <xdr:col>4</xdr:col>
      <xdr:colOff>489857</xdr:colOff>
      <xdr:row>503</xdr:row>
      <xdr:rowOff>0</xdr:rowOff>
    </xdr:from>
    <xdr:to>
      <xdr:col>5</xdr:col>
      <xdr:colOff>136072</xdr:colOff>
      <xdr:row>509</xdr:row>
      <xdr:rowOff>122464</xdr:rowOff>
    </xdr:to>
    <xdr:sp macro="" textlink="">
      <xdr:nvSpPr>
        <xdr:cNvPr id="108" name="Elipse 107"/>
        <xdr:cNvSpPr/>
      </xdr:nvSpPr>
      <xdr:spPr>
        <a:xfrm>
          <a:off x="3312721" y="104497909"/>
          <a:ext cx="252351" cy="1161555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465365</xdr:colOff>
      <xdr:row>502</xdr:row>
      <xdr:rowOff>166007</xdr:rowOff>
    </xdr:from>
    <xdr:to>
      <xdr:col>17</xdr:col>
      <xdr:colOff>111580</xdr:colOff>
      <xdr:row>509</xdr:row>
      <xdr:rowOff>111578</xdr:rowOff>
    </xdr:to>
    <xdr:sp macro="" textlink="">
      <xdr:nvSpPr>
        <xdr:cNvPr id="109" name="Elipse 108"/>
        <xdr:cNvSpPr/>
      </xdr:nvSpPr>
      <xdr:spPr>
        <a:xfrm>
          <a:off x="11531683" y="104490734"/>
          <a:ext cx="252352" cy="115784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6</xdr:col>
      <xdr:colOff>0</xdr:colOff>
      <xdr:row>539</xdr:row>
      <xdr:rowOff>17318</xdr:rowOff>
    </xdr:from>
    <xdr:to>
      <xdr:col>15</xdr:col>
      <xdr:colOff>377560</xdr:colOff>
      <xdr:row>559</xdr:row>
      <xdr:rowOff>55838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04409" y="121971954"/>
          <a:ext cx="6733333" cy="3571429"/>
        </a:xfrm>
        <a:prstGeom prst="rect">
          <a:avLst/>
        </a:prstGeom>
      </xdr:spPr>
    </xdr:pic>
    <xdr:clientData/>
  </xdr:twoCellAnchor>
  <xdr:oneCellAnchor>
    <xdr:from>
      <xdr:col>2</xdr:col>
      <xdr:colOff>17318</xdr:colOff>
      <xdr:row>575</xdr:row>
      <xdr:rowOff>472192</xdr:rowOff>
    </xdr:from>
    <xdr:ext cx="1558636" cy="845844"/>
    <xdr:pic>
      <xdr:nvPicPr>
        <xdr:cNvPr id="111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199503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575</xdr:row>
      <xdr:rowOff>114733</xdr:rowOff>
    </xdr:from>
    <xdr:ext cx="1881188" cy="690562"/>
    <xdr:pic>
      <xdr:nvPicPr>
        <xdr:cNvPr id="112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195928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575</xdr:row>
      <xdr:rowOff>733082</xdr:rowOff>
    </xdr:from>
    <xdr:ext cx="1785937" cy="901321"/>
    <xdr:pic>
      <xdr:nvPicPr>
        <xdr:cNvPr id="113" name="Imagen 112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625580" y="1202112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613</xdr:row>
      <xdr:rowOff>0</xdr:rowOff>
    </xdr:from>
    <xdr:to>
      <xdr:col>22</xdr:col>
      <xdr:colOff>47625</xdr:colOff>
      <xdr:row>613</xdr:row>
      <xdr:rowOff>0</xdr:rowOff>
    </xdr:to>
    <xdr:sp macro="" textlink="">
      <xdr:nvSpPr>
        <xdr:cNvPr id="114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28119909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612</xdr:row>
      <xdr:rowOff>155863</xdr:rowOff>
    </xdr:from>
    <xdr:to>
      <xdr:col>9</xdr:col>
      <xdr:colOff>519546</xdr:colOff>
      <xdr:row>612</xdr:row>
      <xdr:rowOff>155863</xdr:rowOff>
    </xdr:to>
    <xdr:sp macro="" textlink="">
      <xdr:nvSpPr>
        <xdr:cNvPr id="115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281025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484909</xdr:colOff>
      <xdr:row>579</xdr:row>
      <xdr:rowOff>155865</xdr:rowOff>
    </xdr:from>
    <xdr:to>
      <xdr:col>18</xdr:col>
      <xdr:colOff>796636</xdr:colOff>
      <xdr:row>600</xdr:row>
      <xdr:rowOff>85896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38954" y="131133274"/>
          <a:ext cx="2736273" cy="3636122"/>
        </a:xfrm>
        <a:prstGeom prst="rect">
          <a:avLst/>
        </a:prstGeom>
      </xdr:spPr>
    </xdr:pic>
    <xdr:clientData/>
  </xdr:twoCellAnchor>
  <xdr:twoCellAnchor editAs="oneCell">
    <xdr:from>
      <xdr:col>2</xdr:col>
      <xdr:colOff>242454</xdr:colOff>
      <xdr:row>581</xdr:row>
      <xdr:rowOff>173182</xdr:rowOff>
    </xdr:from>
    <xdr:to>
      <xdr:col>4</xdr:col>
      <xdr:colOff>441387</xdr:colOff>
      <xdr:row>598</xdr:row>
      <xdr:rowOff>121724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54727" y="131496955"/>
          <a:ext cx="1809524" cy="2961905"/>
        </a:xfrm>
        <a:prstGeom prst="rect">
          <a:avLst/>
        </a:prstGeom>
      </xdr:spPr>
    </xdr:pic>
    <xdr:clientData/>
  </xdr:twoCellAnchor>
  <xdr:twoCellAnchor editAs="oneCell">
    <xdr:from>
      <xdr:col>5</xdr:col>
      <xdr:colOff>640773</xdr:colOff>
      <xdr:row>580</xdr:row>
      <xdr:rowOff>17318</xdr:rowOff>
    </xdr:from>
    <xdr:to>
      <xdr:col>13</xdr:col>
      <xdr:colOff>554182</xdr:colOff>
      <xdr:row>600</xdr:row>
      <xdr:rowOff>137086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069773" y="131167909"/>
          <a:ext cx="5212773" cy="3652677"/>
        </a:xfrm>
        <a:prstGeom prst="rect">
          <a:avLst/>
        </a:prstGeom>
      </xdr:spPr>
    </xdr:pic>
    <xdr:clientData/>
  </xdr:twoCellAnchor>
  <xdr:oneCellAnchor>
    <xdr:from>
      <xdr:col>2</xdr:col>
      <xdr:colOff>17318</xdr:colOff>
      <xdr:row>616</xdr:row>
      <xdr:rowOff>472192</xdr:rowOff>
    </xdr:from>
    <xdr:ext cx="1558636" cy="845844"/>
    <xdr:pic>
      <xdr:nvPicPr>
        <xdr:cNvPr id="120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29146283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616</xdr:row>
      <xdr:rowOff>114733</xdr:rowOff>
    </xdr:from>
    <xdr:ext cx="1881188" cy="690562"/>
    <xdr:pic>
      <xdr:nvPicPr>
        <xdr:cNvPr id="121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28788824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616</xdr:row>
      <xdr:rowOff>733082</xdr:rowOff>
    </xdr:from>
    <xdr:ext cx="1785937" cy="901321"/>
    <xdr:pic>
      <xdr:nvPicPr>
        <xdr:cNvPr id="122" name="Imagen 121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625580" y="129407173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654</xdr:row>
      <xdr:rowOff>0</xdr:rowOff>
    </xdr:from>
    <xdr:to>
      <xdr:col>22</xdr:col>
      <xdr:colOff>47625</xdr:colOff>
      <xdr:row>654</xdr:row>
      <xdr:rowOff>0</xdr:rowOff>
    </xdr:to>
    <xdr:sp macro="" textlink="">
      <xdr:nvSpPr>
        <xdr:cNvPr id="123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37315864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653</xdr:row>
      <xdr:rowOff>155863</xdr:rowOff>
    </xdr:from>
    <xdr:to>
      <xdr:col>9</xdr:col>
      <xdr:colOff>519546</xdr:colOff>
      <xdr:row>653</xdr:row>
      <xdr:rowOff>155863</xdr:rowOff>
    </xdr:to>
    <xdr:sp macro="" textlink="">
      <xdr:nvSpPr>
        <xdr:cNvPr id="124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37298545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484909</xdr:colOff>
      <xdr:row>620</xdr:row>
      <xdr:rowOff>155865</xdr:rowOff>
    </xdr:from>
    <xdr:ext cx="2736273" cy="3636122"/>
    <xdr:pic>
      <xdr:nvPicPr>
        <xdr:cNvPr id="130" name="Imagen 12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38954" y="131133274"/>
          <a:ext cx="2736273" cy="3636122"/>
        </a:xfrm>
        <a:prstGeom prst="rect">
          <a:avLst/>
        </a:prstGeom>
      </xdr:spPr>
    </xdr:pic>
    <xdr:clientData/>
  </xdr:oneCellAnchor>
  <xdr:oneCellAnchor>
    <xdr:from>
      <xdr:col>2</xdr:col>
      <xdr:colOff>242454</xdr:colOff>
      <xdr:row>622</xdr:row>
      <xdr:rowOff>173182</xdr:rowOff>
    </xdr:from>
    <xdr:ext cx="1809524" cy="2961905"/>
    <xdr:pic>
      <xdr:nvPicPr>
        <xdr:cNvPr id="131" name="Imagen 13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54727" y="131496955"/>
          <a:ext cx="1809524" cy="2961905"/>
        </a:xfrm>
        <a:prstGeom prst="rect">
          <a:avLst/>
        </a:prstGeom>
      </xdr:spPr>
    </xdr:pic>
    <xdr:clientData/>
  </xdr:oneCellAnchor>
  <xdr:oneCellAnchor>
    <xdr:from>
      <xdr:col>5</xdr:col>
      <xdr:colOff>640773</xdr:colOff>
      <xdr:row>621</xdr:row>
      <xdr:rowOff>17318</xdr:rowOff>
    </xdr:from>
    <xdr:ext cx="5212773" cy="3652677"/>
    <xdr:pic>
      <xdr:nvPicPr>
        <xdr:cNvPr id="132" name="Imagen 13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069773" y="131167909"/>
          <a:ext cx="5212773" cy="3652677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657</xdr:row>
      <xdr:rowOff>472192</xdr:rowOff>
    </xdr:from>
    <xdr:ext cx="1558636" cy="845844"/>
    <xdr:pic>
      <xdr:nvPicPr>
        <xdr:cNvPr id="133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3834223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657</xdr:row>
      <xdr:rowOff>114733</xdr:rowOff>
    </xdr:from>
    <xdr:ext cx="1881188" cy="690562"/>
    <xdr:pic>
      <xdr:nvPicPr>
        <xdr:cNvPr id="134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3798477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657</xdr:row>
      <xdr:rowOff>733082</xdr:rowOff>
    </xdr:from>
    <xdr:ext cx="1785937" cy="901321"/>
    <xdr:pic>
      <xdr:nvPicPr>
        <xdr:cNvPr id="136" name="Imagen 135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625580" y="13860312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695</xdr:row>
      <xdr:rowOff>0</xdr:rowOff>
    </xdr:from>
    <xdr:to>
      <xdr:col>22</xdr:col>
      <xdr:colOff>47625</xdr:colOff>
      <xdr:row>695</xdr:row>
      <xdr:rowOff>0</xdr:rowOff>
    </xdr:to>
    <xdr:sp macro="" textlink="">
      <xdr:nvSpPr>
        <xdr:cNvPr id="137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46511818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694</xdr:row>
      <xdr:rowOff>155863</xdr:rowOff>
    </xdr:from>
    <xdr:to>
      <xdr:col>9</xdr:col>
      <xdr:colOff>519546</xdr:colOff>
      <xdr:row>694</xdr:row>
      <xdr:rowOff>155863</xdr:rowOff>
    </xdr:to>
    <xdr:sp macro="" textlink="">
      <xdr:nvSpPr>
        <xdr:cNvPr id="138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46494499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484909</xdr:colOff>
      <xdr:row>661</xdr:row>
      <xdr:rowOff>155865</xdr:rowOff>
    </xdr:from>
    <xdr:ext cx="2736273" cy="3636122"/>
    <xdr:pic>
      <xdr:nvPicPr>
        <xdr:cNvPr id="139" name="Imagen 13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38954" y="140329229"/>
          <a:ext cx="2736273" cy="3636122"/>
        </a:xfrm>
        <a:prstGeom prst="rect">
          <a:avLst/>
        </a:prstGeom>
      </xdr:spPr>
    </xdr:pic>
    <xdr:clientData/>
  </xdr:oneCellAnchor>
  <xdr:oneCellAnchor>
    <xdr:from>
      <xdr:col>2</xdr:col>
      <xdr:colOff>242454</xdr:colOff>
      <xdr:row>663</xdr:row>
      <xdr:rowOff>173182</xdr:rowOff>
    </xdr:from>
    <xdr:ext cx="1809524" cy="2961905"/>
    <xdr:pic>
      <xdr:nvPicPr>
        <xdr:cNvPr id="140" name="Imagen 13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54727" y="140692909"/>
          <a:ext cx="1809524" cy="2961905"/>
        </a:xfrm>
        <a:prstGeom prst="rect">
          <a:avLst/>
        </a:prstGeom>
      </xdr:spPr>
    </xdr:pic>
    <xdr:clientData/>
  </xdr:oneCellAnchor>
  <xdr:oneCellAnchor>
    <xdr:from>
      <xdr:col>5</xdr:col>
      <xdr:colOff>640773</xdr:colOff>
      <xdr:row>662</xdr:row>
      <xdr:rowOff>17318</xdr:rowOff>
    </xdr:from>
    <xdr:ext cx="5212773" cy="3652677"/>
    <xdr:pic>
      <xdr:nvPicPr>
        <xdr:cNvPr id="141" name="Imagen 14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069773" y="140363863"/>
          <a:ext cx="5212773" cy="3652677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698</xdr:row>
      <xdr:rowOff>472192</xdr:rowOff>
    </xdr:from>
    <xdr:ext cx="1558636" cy="845844"/>
    <xdr:pic>
      <xdr:nvPicPr>
        <xdr:cNvPr id="142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3834223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698</xdr:row>
      <xdr:rowOff>114733</xdr:rowOff>
    </xdr:from>
    <xdr:ext cx="1881188" cy="690562"/>
    <xdr:pic>
      <xdr:nvPicPr>
        <xdr:cNvPr id="143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3798477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698</xdr:row>
      <xdr:rowOff>733082</xdr:rowOff>
    </xdr:from>
    <xdr:ext cx="1785937" cy="901321"/>
    <xdr:pic>
      <xdr:nvPicPr>
        <xdr:cNvPr id="144" name="Imagen 143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625580" y="13860312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736</xdr:row>
      <xdr:rowOff>0</xdr:rowOff>
    </xdr:from>
    <xdr:to>
      <xdr:col>22</xdr:col>
      <xdr:colOff>47625</xdr:colOff>
      <xdr:row>736</xdr:row>
      <xdr:rowOff>0</xdr:rowOff>
    </xdr:to>
    <xdr:sp macro="" textlink="">
      <xdr:nvSpPr>
        <xdr:cNvPr id="145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46511818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735</xdr:row>
      <xdr:rowOff>155863</xdr:rowOff>
    </xdr:from>
    <xdr:to>
      <xdr:col>9</xdr:col>
      <xdr:colOff>519546</xdr:colOff>
      <xdr:row>735</xdr:row>
      <xdr:rowOff>155863</xdr:rowOff>
    </xdr:to>
    <xdr:sp macro="" textlink="">
      <xdr:nvSpPr>
        <xdr:cNvPr id="146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46494499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484909</xdr:colOff>
      <xdr:row>702</xdr:row>
      <xdr:rowOff>155865</xdr:rowOff>
    </xdr:from>
    <xdr:ext cx="2736273" cy="3636122"/>
    <xdr:pic>
      <xdr:nvPicPr>
        <xdr:cNvPr id="147" name="Imagen 14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38954" y="140329229"/>
          <a:ext cx="2736273" cy="3636122"/>
        </a:xfrm>
        <a:prstGeom prst="rect">
          <a:avLst/>
        </a:prstGeom>
      </xdr:spPr>
    </xdr:pic>
    <xdr:clientData/>
  </xdr:oneCellAnchor>
  <xdr:oneCellAnchor>
    <xdr:from>
      <xdr:col>2</xdr:col>
      <xdr:colOff>242454</xdr:colOff>
      <xdr:row>704</xdr:row>
      <xdr:rowOff>173182</xdr:rowOff>
    </xdr:from>
    <xdr:ext cx="1809524" cy="2961905"/>
    <xdr:pic>
      <xdr:nvPicPr>
        <xdr:cNvPr id="148" name="Imagen 14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54727" y="140692909"/>
          <a:ext cx="1809524" cy="2961905"/>
        </a:xfrm>
        <a:prstGeom prst="rect">
          <a:avLst/>
        </a:prstGeom>
      </xdr:spPr>
    </xdr:pic>
    <xdr:clientData/>
  </xdr:oneCellAnchor>
  <xdr:oneCellAnchor>
    <xdr:from>
      <xdr:col>5</xdr:col>
      <xdr:colOff>640773</xdr:colOff>
      <xdr:row>703</xdr:row>
      <xdr:rowOff>17318</xdr:rowOff>
    </xdr:from>
    <xdr:ext cx="5212773" cy="3652677"/>
    <xdr:pic>
      <xdr:nvPicPr>
        <xdr:cNvPr id="149" name="Imagen 14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069773" y="140363863"/>
          <a:ext cx="5212773" cy="3652677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739</xdr:row>
      <xdr:rowOff>472192</xdr:rowOff>
    </xdr:from>
    <xdr:ext cx="1558636" cy="845844"/>
    <xdr:pic>
      <xdr:nvPicPr>
        <xdr:cNvPr id="150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3834223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739</xdr:row>
      <xdr:rowOff>114733</xdr:rowOff>
    </xdr:from>
    <xdr:ext cx="1881188" cy="690562"/>
    <xdr:pic>
      <xdr:nvPicPr>
        <xdr:cNvPr id="151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3798477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739</xdr:row>
      <xdr:rowOff>733082</xdr:rowOff>
    </xdr:from>
    <xdr:ext cx="1785937" cy="901321"/>
    <xdr:pic>
      <xdr:nvPicPr>
        <xdr:cNvPr id="152" name="Imagen 151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625580" y="13860312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777</xdr:row>
      <xdr:rowOff>0</xdr:rowOff>
    </xdr:from>
    <xdr:to>
      <xdr:col>22</xdr:col>
      <xdr:colOff>47625</xdr:colOff>
      <xdr:row>777</xdr:row>
      <xdr:rowOff>0</xdr:rowOff>
    </xdr:to>
    <xdr:sp macro="" textlink="">
      <xdr:nvSpPr>
        <xdr:cNvPr id="153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46511818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776</xdr:row>
      <xdr:rowOff>155863</xdr:rowOff>
    </xdr:from>
    <xdr:to>
      <xdr:col>9</xdr:col>
      <xdr:colOff>519546</xdr:colOff>
      <xdr:row>776</xdr:row>
      <xdr:rowOff>155863</xdr:rowOff>
    </xdr:to>
    <xdr:sp macro="" textlink="">
      <xdr:nvSpPr>
        <xdr:cNvPr id="154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46494499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484909</xdr:colOff>
      <xdr:row>743</xdr:row>
      <xdr:rowOff>155865</xdr:rowOff>
    </xdr:from>
    <xdr:ext cx="2736273" cy="3636122"/>
    <xdr:pic>
      <xdr:nvPicPr>
        <xdr:cNvPr id="155" name="Imagen 15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38954" y="140329229"/>
          <a:ext cx="2736273" cy="3636122"/>
        </a:xfrm>
        <a:prstGeom prst="rect">
          <a:avLst/>
        </a:prstGeom>
      </xdr:spPr>
    </xdr:pic>
    <xdr:clientData/>
  </xdr:oneCellAnchor>
  <xdr:oneCellAnchor>
    <xdr:from>
      <xdr:col>2</xdr:col>
      <xdr:colOff>242454</xdr:colOff>
      <xdr:row>745</xdr:row>
      <xdr:rowOff>173182</xdr:rowOff>
    </xdr:from>
    <xdr:ext cx="1809524" cy="2961905"/>
    <xdr:pic>
      <xdr:nvPicPr>
        <xdr:cNvPr id="156" name="Imagen 15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54727" y="140692909"/>
          <a:ext cx="1809524" cy="2961905"/>
        </a:xfrm>
        <a:prstGeom prst="rect">
          <a:avLst/>
        </a:prstGeom>
      </xdr:spPr>
    </xdr:pic>
    <xdr:clientData/>
  </xdr:oneCellAnchor>
  <xdr:oneCellAnchor>
    <xdr:from>
      <xdr:col>5</xdr:col>
      <xdr:colOff>640773</xdr:colOff>
      <xdr:row>744</xdr:row>
      <xdr:rowOff>17318</xdr:rowOff>
    </xdr:from>
    <xdr:ext cx="5212773" cy="3652677"/>
    <xdr:pic>
      <xdr:nvPicPr>
        <xdr:cNvPr id="157" name="Imagen 15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069773" y="140363863"/>
          <a:ext cx="5212773" cy="3652677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780</xdr:row>
      <xdr:rowOff>472192</xdr:rowOff>
    </xdr:from>
    <xdr:ext cx="1558636" cy="845844"/>
    <xdr:pic>
      <xdr:nvPicPr>
        <xdr:cNvPr id="158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167921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780</xdr:row>
      <xdr:rowOff>114733</xdr:rowOff>
    </xdr:from>
    <xdr:ext cx="1881188" cy="690562"/>
    <xdr:pic>
      <xdr:nvPicPr>
        <xdr:cNvPr id="159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167564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780</xdr:row>
      <xdr:rowOff>733082</xdr:rowOff>
    </xdr:from>
    <xdr:ext cx="1785937" cy="901321"/>
    <xdr:pic>
      <xdr:nvPicPr>
        <xdr:cNvPr id="160" name="Imagen 159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168182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818</xdr:row>
      <xdr:rowOff>0</xdr:rowOff>
    </xdr:from>
    <xdr:to>
      <xdr:col>22</xdr:col>
      <xdr:colOff>47625</xdr:colOff>
      <xdr:row>818</xdr:row>
      <xdr:rowOff>0</xdr:rowOff>
    </xdr:to>
    <xdr:sp macro="" textlink="">
      <xdr:nvSpPr>
        <xdr:cNvPr id="161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176198893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817</xdr:row>
      <xdr:rowOff>155863</xdr:rowOff>
    </xdr:from>
    <xdr:to>
      <xdr:col>9</xdr:col>
      <xdr:colOff>519546</xdr:colOff>
      <xdr:row>817</xdr:row>
      <xdr:rowOff>155863</xdr:rowOff>
    </xdr:to>
    <xdr:sp macro="" textlink="">
      <xdr:nvSpPr>
        <xdr:cNvPr id="162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176177863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484909</xdr:colOff>
      <xdr:row>784</xdr:row>
      <xdr:rowOff>155865</xdr:rowOff>
    </xdr:from>
    <xdr:ext cx="2736273" cy="3636122"/>
    <xdr:pic>
      <xdr:nvPicPr>
        <xdr:cNvPr id="163" name="Imagen 16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90909" y="169904972"/>
          <a:ext cx="2736273" cy="3636122"/>
        </a:xfrm>
        <a:prstGeom prst="rect">
          <a:avLst/>
        </a:prstGeom>
      </xdr:spPr>
    </xdr:pic>
    <xdr:clientData/>
  </xdr:oneCellAnchor>
  <xdr:oneCellAnchor>
    <xdr:from>
      <xdr:col>2</xdr:col>
      <xdr:colOff>242454</xdr:colOff>
      <xdr:row>786</xdr:row>
      <xdr:rowOff>173182</xdr:rowOff>
    </xdr:from>
    <xdr:ext cx="1809524" cy="2961905"/>
    <xdr:pic>
      <xdr:nvPicPr>
        <xdr:cNvPr id="164" name="Imagen 16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67097" y="170276075"/>
          <a:ext cx="1809524" cy="2961905"/>
        </a:xfrm>
        <a:prstGeom prst="rect">
          <a:avLst/>
        </a:prstGeom>
      </xdr:spPr>
    </xdr:pic>
    <xdr:clientData/>
  </xdr:oneCellAnchor>
  <xdr:oneCellAnchor>
    <xdr:from>
      <xdr:col>5</xdr:col>
      <xdr:colOff>640773</xdr:colOff>
      <xdr:row>785</xdr:row>
      <xdr:rowOff>17318</xdr:rowOff>
    </xdr:from>
    <xdr:ext cx="5212773" cy="3652677"/>
    <xdr:pic>
      <xdr:nvPicPr>
        <xdr:cNvPr id="165" name="Imagen 16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096987" y="169943318"/>
          <a:ext cx="5212773" cy="3652677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821</xdr:row>
      <xdr:rowOff>472192</xdr:rowOff>
    </xdr:from>
    <xdr:ext cx="1558636" cy="845844"/>
    <xdr:pic>
      <xdr:nvPicPr>
        <xdr:cNvPr id="166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17722897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821</xdr:row>
      <xdr:rowOff>114733</xdr:rowOff>
    </xdr:from>
    <xdr:ext cx="1881188" cy="690562"/>
    <xdr:pic>
      <xdr:nvPicPr>
        <xdr:cNvPr id="167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17687151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821</xdr:row>
      <xdr:rowOff>733082</xdr:rowOff>
    </xdr:from>
    <xdr:ext cx="1785937" cy="901321"/>
    <xdr:pic>
      <xdr:nvPicPr>
        <xdr:cNvPr id="172" name="Imagen 171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17748986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859</xdr:row>
      <xdr:rowOff>0</xdr:rowOff>
    </xdr:from>
    <xdr:to>
      <xdr:col>22</xdr:col>
      <xdr:colOff>47625</xdr:colOff>
      <xdr:row>859</xdr:row>
      <xdr:rowOff>0</xdr:rowOff>
    </xdr:to>
    <xdr:sp macro="" textlink="">
      <xdr:nvSpPr>
        <xdr:cNvPr id="173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185506179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858</xdr:row>
      <xdr:rowOff>155863</xdr:rowOff>
    </xdr:from>
    <xdr:to>
      <xdr:col>9</xdr:col>
      <xdr:colOff>519546</xdr:colOff>
      <xdr:row>858</xdr:row>
      <xdr:rowOff>155863</xdr:rowOff>
    </xdr:to>
    <xdr:sp macro="" textlink="">
      <xdr:nvSpPr>
        <xdr:cNvPr id="174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185485149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862</xdr:row>
      <xdr:rowOff>472192</xdr:rowOff>
    </xdr:from>
    <xdr:ext cx="1558636" cy="845844"/>
    <xdr:pic>
      <xdr:nvPicPr>
        <xdr:cNvPr id="188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17722897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862</xdr:row>
      <xdr:rowOff>114733</xdr:rowOff>
    </xdr:from>
    <xdr:ext cx="1881188" cy="690562"/>
    <xdr:pic>
      <xdr:nvPicPr>
        <xdr:cNvPr id="189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17687151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862</xdr:row>
      <xdr:rowOff>733082</xdr:rowOff>
    </xdr:from>
    <xdr:ext cx="1785937" cy="901321"/>
    <xdr:pic>
      <xdr:nvPicPr>
        <xdr:cNvPr id="190" name="Imagen 189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17748986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900</xdr:row>
      <xdr:rowOff>0</xdr:rowOff>
    </xdr:from>
    <xdr:to>
      <xdr:col>22</xdr:col>
      <xdr:colOff>47625</xdr:colOff>
      <xdr:row>900</xdr:row>
      <xdr:rowOff>0</xdr:rowOff>
    </xdr:to>
    <xdr:sp macro="" textlink="">
      <xdr:nvSpPr>
        <xdr:cNvPr id="191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185506179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899</xdr:row>
      <xdr:rowOff>155863</xdr:rowOff>
    </xdr:from>
    <xdr:to>
      <xdr:col>9</xdr:col>
      <xdr:colOff>519546</xdr:colOff>
      <xdr:row>899</xdr:row>
      <xdr:rowOff>155863</xdr:rowOff>
    </xdr:to>
    <xdr:sp macro="" textlink="">
      <xdr:nvSpPr>
        <xdr:cNvPr id="197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185485149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122465</xdr:colOff>
      <xdr:row>827</xdr:row>
      <xdr:rowOff>95250</xdr:rowOff>
    </xdr:from>
    <xdr:to>
      <xdr:col>17</xdr:col>
      <xdr:colOff>417490</xdr:colOff>
      <xdr:row>846</xdr:row>
      <xdr:rowOff>0</xdr:rowOff>
    </xdr:to>
    <xdr:pic>
      <xdr:nvPicPr>
        <xdr:cNvPr id="201" name="Imagen 20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59429" y="188812714"/>
          <a:ext cx="10201025" cy="3333750"/>
        </a:xfrm>
        <a:prstGeom prst="rect">
          <a:avLst/>
        </a:prstGeom>
      </xdr:spPr>
    </xdr:pic>
    <xdr:clientData/>
  </xdr:twoCellAnchor>
  <xdr:twoCellAnchor editAs="oneCell">
    <xdr:from>
      <xdr:col>3</xdr:col>
      <xdr:colOff>367393</xdr:colOff>
      <xdr:row>868</xdr:row>
      <xdr:rowOff>27214</xdr:rowOff>
    </xdr:from>
    <xdr:to>
      <xdr:col>18</xdr:col>
      <xdr:colOff>50096</xdr:colOff>
      <xdr:row>886</xdr:row>
      <xdr:rowOff>108857</xdr:rowOff>
    </xdr:to>
    <xdr:pic>
      <xdr:nvPicPr>
        <xdr:cNvPr id="202" name="Imagen 20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04357" y="198051964"/>
          <a:ext cx="10201025" cy="3333750"/>
        </a:xfrm>
        <a:prstGeom prst="rect">
          <a:avLst/>
        </a:prstGeom>
      </xdr:spPr>
    </xdr:pic>
    <xdr:clientData/>
  </xdr:twoCellAnchor>
  <xdr:oneCellAnchor>
    <xdr:from>
      <xdr:col>2</xdr:col>
      <xdr:colOff>17318</xdr:colOff>
      <xdr:row>903</xdr:row>
      <xdr:rowOff>472192</xdr:rowOff>
    </xdr:from>
    <xdr:ext cx="1558636" cy="845844"/>
    <xdr:pic>
      <xdr:nvPicPr>
        <xdr:cNvPr id="203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19584354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903</xdr:row>
      <xdr:rowOff>114733</xdr:rowOff>
    </xdr:from>
    <xdr:ext cx="1881188" cy="690562"/>
    <xdr:pic>
      <xdr:nvPicPr>
        <xdr:cNvPr id="204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19548609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903</xdr:row>
      <xdr:rowOff>733082</xdr:rowOff>
    </xdr:from>
    <xdr:ext cx="1785937" cy="901321"/>
    <xdr:pic>
      <xdr:nvPicPr>
        <xdr:cNvPr id="205" name="Imagen 204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19610443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941</xdr:row>
      <xdr:rowOff>0</xdr:rowOff>
    </xdr:from>
    <xdr:to>
      <xdr:col>22</xdr:col>
      <xdr:colOff>47625</xdr:colOff>
      <xdr:row>941</xdr:row>
      <xdr:rowOff>0</xdr:rowOff>
    </xdr:to>
    <xdr:sp macro="" textlink="">
      <xdr:nvSpPr>
        <xdr:cNvPr id="207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204120750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940</xdr:row>
      <xdr:rowOff>155863</xdr:rowOff>
    </xdr:from>
    <xdr:to>
      <xdr:col>9</xdr:col>
      <xdr:colOff>519546</xdr:colOff>
      <xdr:row>940</xdr:row>
      <xdr:rowOff>155863</xdr:rowOff>
    </xdr:to>
    <xdr:sp macro="" textlink="">
      <xdr:nvSpPr>
        <xdr:cNvPr id="208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204099720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367393</xdr:colOff>
      <xdr:row>909</xdr:row>
      <xdr:rowOff>27214</xdr:rowOff>
    </xdr:from>
    <xdr:ext cx="10201025" cy="3333750"/>
    <xdr:pic>
      <xdr:nvPicPr>
        <xdr:cNvPr id="209" name="Imagen 20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04357" y="198051964"/>
          <a:ext cx="10201025" cy="3333750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944</xdr:row>
      <xdr:rowOff>472192</xdr:rowOff>
    </xdr:from>
    <xdr:ext cx="1558636" cy="845844"/>
    <xdr:pic>
      <xdr:nvPicPr>
        <xdr:cNvPr id="211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19584354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944</xdr:row>
      <xdr:rowOff>114733</xdr:rowOff>
    </xdr:from>
    <xdr:ext cx="1881188" cy="690562"/>
    <xdr:pic>
      <xdr:nvPicPr>
        <xdr:cNvPr id="212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19548609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944</xdr:row>
      <xdr:rowOff>733082</xdr:rowOff>
    </xdr:from>
    <xdr:ext cx="1785937" cy="901321"/>
    <xdr:pic>
      <xdr:nvPicPr>
        <xdr:cNvPr id="213" name="Imagen 212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19610443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982</xdr:row>
      <xdr:rowOff>0</xdr:rowOff>
    </xdr:from>
    <xdr:to>
      <xdr:col>22</xdr:col>
      <xdr:colOff>47625</xdr:colOff>
      <xdr:row>982</xdr:row>
      <xdr:rowOff>0</xdr:rowOff>
    </xdr:to>
    <xdr:sp macro="" textlink="">
      <xdr:nvSpPr>
        <xdr:cNvPr id="214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204120750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981</xdr:row>
      <xdr:rowOff>155863</xdr:rowOff>
    </xdr:from>
    <xdr:to>
      <xdr:col>9</xdr:col>
      <xdr:colOff>519546</xdr:colOff>
      <xdr:row>981</xdr:row>
      <xdr:rowOff>155863</xdr:rowOff>
    </xdr:to>
    <xdr:sp macro="" textlink="">
      <xdr:nvSpPr>
        <xdr:cNvPr id="215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204099720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0</xdr:colOff>
      <xdr:row>950</xdr:row>
      <xdr:rowOff>0</xdr:rowOff>
    </xdr:from>
    <xdr:to>
      <xdr:col>9</xdr:col>
      <xdr:colOff>26208</xdr:colOff>
      <xdr:row>967</xdr:row>
      <xdr:rowOff>108857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36964" y="216639321"/>
          <a:ext cx="4149173" cy="3184072"/>
        </a:xfrm>
        <a:prstGeom prst="rect">
          <a:avLst/>
        </a:prstGeom>
      </xdr:spPr>
    </xdr:pic>
    <xdr:clientData/>
  </xdr:twoCellAnchor>
  <xdr:twoCellAnchor editAs="oneCell">
    <xdr:from>
      <xdr:col>10</xdr:col>
      <xdr:colOff>435428</xdr:colOff>
      <xdr:row>950</xdr:row>
      <xdr:rowOff>0</xdr:rowOff>
    </xdr:from>
    <xdr:to>
      <xdr:col>13</xdr:col>
      <xdr:colOff>493643</xdr:colOff>
      <xdr:row>969</xdr:row>
      <xdr:rowOff>18619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898821" y="216639321"/>
          <a:ext cx="2371429" cy="3447619"/>
        </a:xfrm>
        <a:prstGeom prst="rect">
          <a:avLst/>
        </a:prstGeom>
      </xdr:spPr>
    </xdr:pic>
    <xdr:clientData/>
  </xdr:twoCellAnchor>
  <xdr:oneCellAnchor>
    <xdr:from>
      <xdr:col>2</xdr:col>
      <xdr:colOff>17318</xdr:colOff>
      <xdr:row>985</xdr:row>
      <xdr:rowOff>472192</xdr:rowOff>
    </xdr:from>
    <xdr:ext cx="1558636" cy="845844"/>
    <xdr:pic>
      <xdr:nvPicPr>
        <xdr:cNvPr id="217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7506654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985</xdr:row>
      <xdr:rowOff>114733</xdr:rowOff>
    </xdr:from>
    <xdr:ext cx="1881188" cy="690562"/>
    <xdr:pic>
      <xdr:nvPicPr>
        <xdr:cNvPr id="218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7470909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985</xdr:row>
      <xdr:rowOff>733082</xdr:rowOff>
    </xdr:from>
    <xdr:ext cx="1785937" cy="901321"/>
    <xdr:pic>
      <xdr:nvPicPr>
        <xdr:cNvPr id="219" name="Imagen 218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7532743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1023</xdr:row>
      <xdr:rowOff>0</xdr:rowOff>
    </xdr:from>
    <xdr:to>
      <xdr:col>22</xdr:col>
      <xdr:colOff>47625</xdr:colOff>
      <xdr:row>1023</xdr:row>
      <xdr:rowOff>0</xdr:rowOff>
    </xdr:to>
    <xdr:sp macro="" textlink="">
      <xdr:nvSpPr>
        <xdr:cNvPr id="220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83289321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1022</xdr:row>
      <xdr:rowOff>155863</xdr:rowOff>
    </xdr:from>
    <xdr:to>
      <xdr:col>9</xdr:col>
      <xdr:colOff>519546</xdr:colOff>
      <xdr:row>1022</xdr:row>
      <xdr:rowOff>155863</xdr:rowOff>
    </xdr:to>
    <xdr:sp macro="" textlink="">
      <xdr:nvSpPr>
        <xdr:cNvPr id="221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83268292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1026</xdr:row>
      <xdr:rowOff>472192</xdr:rowOff>
    </xdr:from>
    <xdr:ext cx="1558636" cy="845844"/>
    <xdr:pic>
      <xdr:nvPicPr>
        <xdr:cNvPr id="222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84319406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1026</xdr:row>
      <xdr:rowOff>114733</xdr:rowOff>
    </xdr:from>
    <xdr:ext cx="1881188" cy="690562"/>
    <xdr:pic>
      <xdr:nvPicPr>
        <xdr:cNvPr id="223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83961947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1026</xdr:row>
      <xdr:rowOff>733082</xdr:rowOff>
    </xdr:from>
    <xdr:ext cx="1785937" cy="901321"/>
    <xdr:pic>
      <xdr:nvPicPr>
        <xdr:cNvPr id="224" name="Imagen 223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84580296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1064</xdr:row>
      <xdr:rowOff>0</xdr:rowOff>
    </xdr:from>
    <xdr:to>
      <xdr:col>22</xdr:col>
      <xdr:colOff>47625</xdr:colOff>
      <xdr:row>1064</xdr:row>
      <xdr:rowOff>0</xdr:rowOff>
    </xdr:to>
    <xdr:sp macro="" textlink="">
      <xdr:nvSpPr>
        <xdr:cNvPr id="225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92542179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1063</xdr:row>
      <xdr:rowOff>155863</xdr:rowOff>
    </xdr:from>
    <xdr:to>
      <xdr:col>9</xdr:col>
      <xdr:colOff>519546</xdr:colOff>
      <xdr:row>1063</xdr:row>
      <xdr:rowOff>155863</xdr:rowOff>
    </xdr:to>
    <xdr:sp macro="" textlink="">
      <xdr:nvSpPr>
        <xdr:cNvPr id="226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92521149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1067</xdr:row>
      <xdr:rowOff>472192</xdr:rowOff>
    </xdr:from>
    <xdr:ext cx="1558636" cy="845844"/>
    <xdr:pic>
      <xdr:nvPicPr>
        <xdr:cNvPr id="227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93572263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1067</xdr:row>
      <xdr:rowOff>114733</xdr:rowOff>
    </xdr:from>
    <xdr:ext cx="1881188" cy="690562"/>
    <xdr:pic>
      <xdr:nvPicPr>
        <xdr:cNvPr id="228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93214804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1067</xdr:row>
      <xdr:rowOff>733082</xdr:rowOff>
    </xdr:from>
    <xdr:ext cx="1785937" cy="901321"/>
    <xdr:pic>
      <xdr:nvPicPr>
        <xdr:cNvPr id="229" name="Imagen 228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93833153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1105</xdr:row>
      <xdr:rowOff>0</xdr:rowOff>
    </xdr:from>
    <xdr:to>
      <xdr:col>22</xdr:col>
      <xdr:colOff>47625</xdr:colOff>
      <xdr:row>1105</xdr:row>
      <xdr:rowOff>0</xdr:rowOff>
    </xdr:to>
    <xdr:sp macro="" textlink="">
      <xdr:nvSpPr>
        <xdr:cNvPr id="230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101795036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1104</xdr:row>
      <xdr:rowOff>155863</xdr:rowOff>
    </xdr:from>
    <xdr:to>
      <xdr:col>9</xdr:col>
      <xdr:colOff>519546</xdr:colOff>
      <xdr:row>1104</xdr:row>
      <xdr:rowOff>155863</xdr:rowOff>
    </xdr:to>
    <xdr:sp macro="" textlink="">
      <xdr:nvSpPr>
        <xdr:cNvPr id="231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101774006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1108</xdr:row>
      <xdr:rowOff>472192</xdr:rowOff>
    </xdr:from>
    <xdr:ext cx="1558636" cy="845844"/>
    <xdr:pic>
      <xdr:nvPicPr>
        <xdr:cNvPr id="232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102825121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1108</xdr:row>
      <xdr:rowOff>114733</xdr:rowOff>
    </xdr:from>
    <xdr:ext cx="1881188" cy="690562"/>
    <xdr:pic>
      <xdr:nvPicPr>
        <xdr:cNvPr id="233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102467662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1108</xdr:row>
      <xdr:rowOff>733082</xdr:rowOff>
    </xdr:from>
    <xdr:ext cx="1785937" cy="901321"/>
    <xdr:pic>
      <xdr:nvPicPr>
        <xdr:cNvPr id="234" name="Imagen 233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103086011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1146</xdr:row>
      <xdr:rowOff>0</xdr:rowOff>
    </xdr:from>
    <xdr:to>
      <xdr:col>22</xdr:col>
      <xdr:colOff>47625</xdr:colOff>
      <xdr:row>1146</xdr:row>
      <xdr:rowOff>0</xdr:rowOff>
    </xdr:to>
    <xdr:sp macro="" textlink="">
      <xdr:nvSpPr>
        <xdr:cNvPr id="235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111047893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1145</xdr:row>
      <xdr:rowOff>155863</xdr:rowOff>
    </xdr:from>
    <xdr:to>
      <xdr:col>9</xdr:col>
      <xdr:colOff>519546</xdr:colOff>
      <xdr:row>1145</xdr:row>
      <xdr:rowOff>155863</xdr:rowOff>
    </xdr:to>
    <xdr:sp macro="" textlink="">
      <xdr:nvSpPr>
        <xdr:cNvPr id="236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111026863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1149</xdr:row>
      <xdr:rowOff>472192</xdr:rowOff>
    </xdr:from>
    <xdr:ext cx="1558636" cy="845844"/>
    <xdr:pic>
      <xdr:nvPicPr>
        <xdr:cNvPr id="237" name="Imagen 15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41961" y="11207797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1149</xdr:row>
      <xdr:rowOff>114733</xdr:rowOff>
    </xdr:from>
    <xdr:ext cx="1881188" cy="690562"/>
    <xdr:pic>
      <xdr:nvPicPr>
        <xdr:cNvPr id="238" name="Imagen 14" descr="NKLACINC1">
          <a:extLst>
            <a:ext uri="{FF2B5EF4-FFF2-40B4-BE49-F238E27FC236}">
              <a16:creationId xmlns=""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03" y="11172051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1149</xdr:row>
      <xdr:rowOff>733082</xdr:rowOff>
    </xdr:from>
    <xdr:ext cx="1785937" cy="901321"/>
    <xdr:pic>
      <xdr:nvPicPr>
        <xdr:cNvPr id="239" name="Imagen 238" descr="Imagen que contiene Forma&#10;&#10;Descripción generada automáticamente">
          <a:extLst>
            <a:ext uri="{FF2B5EF4-FFF2-40B4-BE49-F238E27FC236}">
              <a16:creationId xmlns=""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710934" y="11233886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1187</xdr:row>
      <xdr:rowOff>0</xdr:rowOff>
    </xdr:from>
    <xdr:to>
      <xdr:col>22</xdr:col>
      <xdr:colOff>47625</xdr:colOff>
      <xdr:row>1187</xdr:row>
      <xdr:rowOff>0</xdr:rowOff>
    </xdr:to>
    <xdr:sp macro="" textlink="">
      <xdr:nvSpPr>
        <xdr:cNvPr id="240" name="Line 3">
          <a:extLst>
            <a:ext uri="{FF2B5EF4-FFF2-40B4-BE49-F238E27FC236}">
              <a16:creationId xmlns=""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518321" y="120355179"/>
          <a:ext cx="845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1186</xdr:row>
      <xdr:rowOff>155863</xdr:rowOff>
    </xdr:from>
    <xdr:to>
      <xdr:col>9</xdr:col>
      <xdr:colOff>519546</xdr:colOff>
      <xdr:row>1186</xdr:row>
      <xdr:rowOff>155863</xdr:rowOff>
    </xdr:to>
    <xdr:sp macro="" textlink="">
      <xdr:nvSpPr>
        <xdr:cNvPr id="241" name="Line 5">
          <a:extLst>
            <a:ext uri="{FF2B5EF4-FFF2-40B4-BE49-F238E27FC236}">
              <a16:creationId xmlns=""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76996" y="120334149"/>
          <a:ext cx="29834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9</xdr:col>
      <xdr:colOff>449035</xdr:colOff>
      <xdr:row>992</xdr:row>
      <xdr:rowOff>163286</xdr:rowOff>
    </xdr:from>
    <xdr:ext cx="3361905" cy="1895238"/>
    <xdr:pic>
      <xdr:nvPicPr>
        <xdr:cNvPr id="242" name="Imagen 24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8964" y="77601536"/>
          <a:ext cx="3361905" cy="1895238"/>
        </a:xfrm>
        <a:prstGeom prst="rect">
          <a:avLst/>
        </a:prstGeom>
      </xdr:spPr>
    </xdr:pic>
    <xdr:clientData/>
  </xdr:oneCellAnchor>
  <xdr:oneCellAnchor>
    <xdr:from>
      <xdr:col>8</xdr:col>
      <xdr:colOff>285750</xdr:colOff>
      <xdr:row>1030</xdr:row>
      <xdr:rowOff>95252</xdr:rowOff>
    </xdr:from>
    <xdr:ext cx="4559512" cy="3701142"/>
    <xdr:pic>
      <xdr:nvPicPr>
        <xdr:cNvPr id="243" name="Imagen 24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33357" y="86242073"/>
          <a:ext cx="4559512" cy="3701142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1072</xdr:row>
      <xdr:rowOff>0</xdr:rowOff>
    </xdr:from>
    <xdr:ext cx="5476190" cy="3571429"/>
    <xdr:pic>
      <xdr:nvPicPr>
        <xdr:cNvPr id="244" name="Imagen 24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35286" y="95576571"/>
          <a:ext cx="5476190" cy="3571429"/>
        </a:xfrm>
        <a:prstGeom prst="rect">
          <a:avLst/>
        </a:prstGeom>
      </xdr:spPr>
    </xdr:pic>
    <xdr:clientData/>
  </xdr:oneCellAnchor>
  <xdr:oneCellAnchor>
    <xdr:from>
      <xdr:col>2</xdr:col>
      <xdr:colOff>464633</xdr:colOff>
      <xdr:row>1116</xdr:row>
      <xdr:rowOff>149678</xdr:rowOff>
    </xdr:from>
    <xdr:ext cx="11697216" cy="1986643"/>
    <xdr:pic>
      <xdr:nvPicPr>
        <xdr:cNvPr id="245" name="Imagen 24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89276" y="105523392"/>
          <a:ext cx="11697216" cy="1986643"/>
        </a:xfrm>
        <a:prstGeom prst="rect">
          <a:avLst/>
        </a:prstGeom>
      </xdr:spPr>
    </xdr:pic>
    <xdr:clientData/>
  </xdr:oneCellAnchor>
  <xdr:twoCellAnchor>
    <xdr:from>
      <xdr:col>4</xdr:col>
      <xdr:colOff>489857</xdr:colOff>
      <xdr:row>1118</xdr:row>
      <xdr:rowOff>0</xdr:rowOff>
    </xdr:from>
    <xdr:to>
      <xdr:col>5</xdr:col>
      <xdr:colOff>136072</xdr:colOff>
      <xdr:row>1124</xdr:row>
      <xdr:rowOff>122464</xdr:rowOff>
    </xdr:to>
    <xdr:sp macro="" textlink="">
      <xdr:nvSpPr>
        <xdr:cNvPr id="246" name="Elipse 245"/>
        <xdr:cNvSpPr/>
      </xdr:nvSpPr>
      <xdr:spPr>
        <a:xfrm>
          <a:off x="3333750" y="105727500"/>
          <a:ext cx="258536" cy="118382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465365</xdr:colOff>
      <xdr:row>1117</xdr:row>
      <xdr:rowOff>166007</xdr:rowOff>
    </xdr:from>
    <xdr:to>
      <xdr:col>17</xdr:col>
      <xdr:colOff>111580</xdr:colOff>
      <xdr:row>1124</xdr:row>
      <xdr:rowOff>111578</xdr:rowOff>
    </xdr:to>
    <xdr:sp macro="" textlink="">
      <xdr:nvSpPr>
        <xdr:cNvPr id="247" name="Elipse 246"/>
        <xdr:cNvSpPr/>
      </xdr:nvSpPr>
      <xdr:spPr>
        <a:xfrm>
          <a:off x="11596008" y="105716614"/>
          <a:ext cx="258536" cy="118382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464633</xdr:colOff>
      <xdr:row>1157</xdr:row>
      <xdr:rowOff>149678</xdr:rowOff>
    </xdr:from>
    <xdr:ext cx="11632891" cy="1942110"/>
    <xdr:pic>
      <xdr:nvPicPr>
        <xdr:cNvPr id="248" name="Imagen 24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89276" y="114776249"/>
          <a:ext cx="11632891" cy="1942110"/>
        </a:xfrm>
        <a:prstGeom prst="rect">
          <a:avLst/>
        </a:prstGeom>
      </xdr:spPr>
    </xdr:pic>
    <xdr:clientData/>
  </xdr:oneCellAnchor>
  <xdr:twoCellAnchor>
    <xdr:from>
      <xdr:col>4</xdr:col>
      <xdr:colOff>489857</xdr:colOff>
      <xdr:row>1159</xdr:row>
      <xdr:rowOff>0</xdr:rowOff>
    </xdr:from>
    <xdr:to>
      <xdr:col>5</xdr:col>
      <xdr:colOff>136072</xdr:colOff>
      <xdr:row>1165</xdr:row>
      <xdr:rowOff>122464</xdr:rowOff>
    </xdr:to>
    <xdr:sp macro="" textlink="">
      <xdr:nvSpPr>
        <xdr:cNvPr id="249" name="Elipse 248"/>
        <xdr:cNvSpPr/>
      </xdr:nvSpPr>
      <xdr:spPr>
        <a:xfrm>
          <a:off x="3333750" y="114980357"/>
          <a:ext cx="258536" cy="118382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465365</xdr:colOff>
      <xdr:row>1158</xdr:row>
      <xdr:rowOff>166007</xdr:rowOff>
    </xdr:from>
    <xdr:to>
      <xdr:col>17</xdr:col>
      <xdr:colOff>111580</xdr:colOff>
      <xdr:row>1165</xdr:row>
      <xdr:rowOff>111578</xdr:rowOff>
    </xdr:to>
    <xdr:sp macro="" textlink="">
      <xdr:nvSpPr>
        <xdr:cNvPr id="250" name="Elipse 249"/>
        <xdr:cNvSpPr/>
      </xdr:nvSpPr>
      <xdr:spPr>
        <a:xfrm>
          <a:off x="11596008" y="114969471"/>
          <a:ext cx="258536" cy="118382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72"/>
  <sheetViews>
    <sheetView tabSelected="1" topLeftCell="B106" zoomScale="85" zoomScaleNormal="85" workbookViewId="0">
      <selection activeCell="G24" sqref="G24"/>
    </sheetView>
  </sheetViews>
  <sheetFormatPr baseColWidth="10" defaultRowHeight="15"/>
  <cols>
    <col min="1" max="1" width="11.42578125" style="16"/>
    <col min="2" max="2" width="7.140625" style="15" bestFit="1" customWidth="1"/>
    <col min="3" max="3" width="122.7109375" style="16" bestFit="1" customWidth="1"/>
    <col min="4" max="4" width="8.7109375" style="15" bestFit="1" customWidth="1"/>
    <col min="5" max="5" width="16" style="16" bestFit="1" customWidth="1"/>
    <col min="6" max="6" width="11.42578125" style="43"/>
    <col min="7" max="7" width="47.7109375" style="16" bestFit="1" customWidth="1"/>
    <col min="8" max="16384" width="11.42578125" style="16"/>
  </cols>
  <sheetData>
    <row r="1" spans="2:7">
      <c r="B1" s="35"/>
      <c r="C1" s="36"/>
      <c r="D1" s="35"/>
    </row>
    <row r="2" spans="2:7" s="15" customFormat="1" ht="30" customHeight="1">
      <c r="B2" s="131" t="s">
        <v>55</v>
      </c>
      <c r="C2" s="131"/>
      <c r="D2" s="131"/>
      <c r="F2" s="43"/>
    </row>
    <row r="3" spans="2:7" s="15" customFormat="1" ht="15.75">
      <c r="B3" s="131" t="s">
        <v>160</v>
      </c>
      <c r="C3" s="131"/>
      <c r="D3" s="131"/>
      <c r="F3" s="43"/>
    </row>
    <row r="4" spans="2:7" s="15" customFormat="1" ht="15.75">
      <c r="B4" s="48"/>
      <c r="C4" s="48"/>
      <c r="D4" s="48"/>
      <c r="F4" s="43"/>
    </row>
    <row r="5" spans="2:7" s="15" customFormat="1" ht="15.75">
      <c r="B5" s="48"/>
      <c r="C5" s="48" t="s">
        <v>322</v>
      </c>
      <c r="D5" s="48"/>
      <c r="F5" s="43"/>
    </row>
    <row r="6" spans="2:7" s="15" customFormat="1">
      <c r="B6" s="35"/>
      <c r="C6" s="35"/>
      <c r="D6" s="35"/>
      <c r="F6" s="43"/>
    </row>
    <row r="7" spans="2:7" s="15" customFormat="1" ht="30">
      <c r="B7" s="25" t="s">
        <v>11</v>
      </c>
      <c r="C7" s="26" t="s">
        <v>2</v>
      </c>
      <c r="D7" s="27" t="s">
        <v>34</v>
      </c>
      <c r="E7" s="27" t="s">
        <v>0</v>
      </c>
      <c r="F7" s="44" t="s">
        <v>82</v>
      </c>
      <c r="G7" s="44" t="s">
        <v>242</v>
      </c>
    </row>
    <row r="8" spans="2:7">
      <c r="B8" s="49">
        <v>1</v>
      </c>
      <c r="C8" s="9" t="s">
        <v>12</v>
      </c>
      <c r="D8" s="10"/>
      <c r="E8" s="10"/>
      <c r="F8" s="45">
        <f>IF(SUM(F9:F10)&gt;=1,1,0)</f>
        <v>1</v>
      </c>
      <c r="G8" s="45"/>
    </row>
    <row r="9" spans="2:7" s="36" customFormat="1" hidden="1">
      <c r="B9" s="28">
        <v>1.1000000000000001</v>
      </c>
      <c r="C9" s="29" t="s">
        <v>54</v>
      </c>
      <c r="D9" s="30" t="s">
        <v>14</v>
      </c>
      <c r="E9" s="37">
        <f>IFERROR(VLOOKUP(B9,SUDS!$Q:$Y,9,FALSE),0)+IFERROR(VLOOKUP(B9,#REF!,9,FALSE),0)</f>
        <v>0</v>
      </c>
      <c r="F9" s="46">
        <f>+IF(E9=0,0,1)</f>
        <v>0</v>
      </c>
      <c r="G9" s="46"/>
    </row>
    <row r="10" spans="2:7" s="36" customFormat="1">
      <c r="B10" s="28">
        <v>1.2</v>
      </c>
      <c r="C10" s="29" t="s">
        <v>83</v>
      </c>
      <c r="D10" s="33" t="s">
        <v>13</v>
      </c>
      <c r="E10" s="37">
        <f>IFERROR(VLOOKUP(B10,SUDS!$Q:$Y,9,FALSE),0)+IFERROR(VLOOKUP(B10,#REF!,9,FALSE),0)</f>
        <v>520.5</v>
      </c>
      <c r="F10" s="46">
        <f>+IF(E10=0,0,1)</f>
        <v>1</v>
      </c>
      <c r="G10" s="30"/>
    </row>
    <row r="11" spans="2:7" s="36" customFormat="1" hidden="1">
      <c r="B11" s="28">
        <v>1.3</v>
      </c>
      <c r="C11" s="29" t="s">
        <v>287</v>
      </c>
      <c r="D11" s="33" t="s">
        <v>31</v>
      </c>
      <c r="E11" s="37">
        <f>IFERROR(VLOOKUP(B11,SUDS!$Q:$Y,9,FALSE),0)+IFERROR(VLOOKUP(B11,#REF!,9,FALSE),0)</f>
        <v>0</v>
      </c>
      <c r="F11" s="46">
        <f>+IF(E11=0,0,1)</f>
        <v>0</v>
      </c>
      <c r="G11" s="30"/>
    </row>
    <row r="12" spans="2:7" hidden="1">
      <c r="B12" s="49">
        <v>2</v>
      </c>
      <c r="C12" s="11" t="s">
        <v>3</v>
      </c>
      <c r="D12" s="12"/>
      <c r="E12" s="12"/>
      <c r="F12" s="45">
        <f>IF(SUM(F13:F15)&gt;=1,1,0)</f>
        <v>0</v>
      </c>
      <c r="G12" s="45"/>
    </row>
    <row r="13" spans="2:7" s="36" customFormat="1" hidden="1">
      <c r="B13" s="28">
        <v>2.1</v>
      </c>
      <c r="C13" s="29" t="s">
        <v>56</v>
      </c>
      <c r="D13" s="30" t="s">
        <v>14</v>
      </c>
      <c r="E13" s="37">
        <f>IFERROR(VLOOKUP(B13,SUDS!$Q:$Y,9,FALSE),0)+IFERROR(VLOOKUP(B13,#REF!,9,FALSE),0)</f>
        <v>0</v>
      </c>
      <c r="F13" s="46">
        <f t="shared" ref="F13:F15" si="0">+IF(E13=0,0,1)</f>
        <v>0</v>
      </c>
      <c r="G13" s="46"/>
    </row>
    <row r="14" spans="2:7" s="36" customFormat="1" hidden="1">
      <c r="B14" s="31">
        <v>2.2000000000000002</v>
      </c>
      <c r="C14" s="32" t="s">
        <v>15</v>
      </c>
      <c r="D14" s="33" t="s">
        <v>13</v>
      </c>
      <c r="E14" s="37">
        <f>IFERROR(VLOOKUP(B14,SUDS!$Q:$Y,9,FALSE),0)+IFERROR(VLOOKUP(B14,#REF!,9,FALSE),0)</f>
        <v>0</v>
      </c>
      <c r="F14" s="46">
        <f t="shared" si="0"/>
        <v>0</v>
      </c>
      <c r="G14" s="46"/>
    </row>
    <row r="15" spans="2:7" s="36" customFormat="1" hidden="1">
      <c r="B15" s="31">
        <v>2.2999999999999998</v>
      </c>
      <c r="C15" s="32" t="s">
        <v>161</v>
      </c>
      <c r="D15" s="33" t="s">
        <v>13</v>
      </c>
      <c r="E15" s="37">
        <f>IFERROR(VLOOKUP(B15,SUDS!$Q:$Y,9,FALSE),0)+IFERROR(VLOOKUP(B15,#REF!,9,FALSE),0)</f>
        <v>0</v>
      </c>
      <c r="F15" s="46">
        <f t="shared" si="0"/>
        <v>0</v>
      </c>
      <c r="G15" s="46"/>
    </row>
    <row r="16" spans="2:7">
      <c r="B16" s="49">
        <v>3</v>
      </c>
      <c r="C16" s="11" t="s">
        <v>16</v>
      </c>
      <c r="D16" s="12"/>
      <c r="E16" s="12"/>
      <c r="F16" s="45">
        <f>IF(SUM(F17:F37)&gt;=1,1,0)</f>
        <v>1</v>
      </c>
      <c r="G16" s="45"/>
    </row>
    <row r="17" spans="2:7">
      <c r="B17" s="21">
        <v>3.1</v>
      </c>
      <c r="C17" s="13" t="s">
        <v>17</v>
      </c>
      <c r="D17" s="14"/>
      <c r="E17" s="14"/>
      <c r="F17" s="47">
        <f>IF(SUM(F18:F22)&gt;=1,1,0)</f>
        <v>1</v>
      </c>
      <c r="G17" s="47"/>
    </row>
    <row r="18" spans="2:7" s="36" customFormat="1">
      <c r="B18" s="31" t="s">
        <v>18</v>
      </c>
      <c r="C18" s="32" t="s">
        <v>87</v>
      </c>
      <c r="D18" s="33" t="s">
        <v>19</v>
      </c>
      <c r="E18" s="37">
        <f>IFERROR(VLOOKUP(B18,SUDS!$Q:$Y,9,FALSE),0)+IFERROR(VLOOKUP(B18,#REF!,9,FALSE),0)</f>
        <v>1519.8</v>
      </c>
      <c r="F18" s="46">
        <f t="shared" ref="F18:F22" si="1">+IF(E18=0,0,1)</f>
        <v>1</v>
      </c>
      <c r="G18" s="46"/>
    </row>
    <row r="19" spans="2:7" s="36" customFormat="1">
      <c r="B19" s="18" t="s">
        <v>20</v>
      </c>
      <c r="C19" s="19" t="s">
        <v>153</v>
      </c>
      <c r="D19" s="20" t="s">
        <v>19</v>
      </c>
      <c r="E19" s="37">
        <f>IFERROR(VLOOKUP(B19,SUDS!$Q:$Y,9,FALSE),0)+IFERROR(VLOOKUP(B19,#REF!,9,FALSE),0)</f>
        <v>739.1</v>
      </c>
      <c r="F19" s="46">
        <f t="shared" si="1"/>
        <v>1</v>
      </c>
      <c r="G19" s="46"/>
    </row>
    <row r="20" spans="2:7" s="36" customFormat="1" hidden="1">
      <c r="B20" s="18" t="s">
        <v>21</v>
      </c>
      <c r="C20" s="19" t="s">
        <v>84</v>
      </c>
      <c r="D20" s="20" t="s">
        <v>19</v>
      </c>
      <c r="E20" s="37">
        <f>IFERROR(VLOOKUP(B20,SUDS!$Q:$Y,9,FALSE),0)+IFERROR(VLOOKUP(B20,#REF!,9,FALSE),0)</f>
        <v>0</v>
      </c>
      <c r="F20" s="46">
        <f t="shared" si="1"/>
        <v>0</v>
      </c>
      <c r="G20" s="30"/>
    </row>
    <row r="21" spans="2:7" s="36" customFormat="1" hidden="1">
      <c r="B21" s="18" t="s">
        <v>22</v>
      </c>
      <c r="C21" s="19" t="s">
        <v>85</v>
      </c>
      <c r="D21" s="20" t="s">
        <v>19</v>
      </c>
      <c r="E21" s="37">
        <f>IFERROR(VLOOKUP(B21,SUDS!$Q:$Y,9,FALSE),0)+IFERROR(VLOOKUP(B21,#REF!,9,FALSE),0)</f>
        <v>0</v>
      </c>
      <c r="F21" s="46">
        <f t="shared" si="1"/>
        <v>0</v>
      </c>
      <c r="G21" s="30"/>
    </row>
    <row r="22" spans="2:7" s="36" customFormat="1" hidden="1">
      <c r="B22" s="18" t="s">
        <v>241</v>
      </c>
      <c r="C22" s="19" t="s">
        <v>86</v>
      </c>
      <c r="D22" s="20" t="s">
        <v>19</v>
      </c>
      <c r="E22" s="37">
        <f>IFERROR(VLOOKUP(B22,SUDS!$Q:$Y,9,FALSE),0)+IFERROR(VLOOKUP(B22,#REF!,9,FALSE),0)</f>
        <v>0</v>
      </c>
      <c r="F22" s="46">
        <f t="shared" si="1"/>
        <v>0</v>
      </c>
      <c r="G22" s="30"/>
    </row>
    <row r="23" spans="2:7">
      <c r="B23" s="21">
        <v>3.2</v>
      </c>
      <c r="C23" s="13" t="s">
        <v>1</v>
      </c>
      <c r="D23" s="14"/>
      <c r="E23" s="14"/>
      <c r="F23" s="47">
        <f>IF(SUM(F24:F34)&gt;=1,1,0)</f>
        <v>1</v>
      </c>
      <c r="G23" s="47"/>
    </row>
    <row r="24" spans="2:7" s="36" customFormat="1">
      <c r="B24" s="28" t="s">
        <v>23</v>
      </c>
      <c r="C24" s="29" t="s">
        <v>24</v>
      </c>
      <c r="D24" s="30" t="s">
        <v>19</v>
      </c>
      <c r="E24" s="37">
        <f>IFERROR(VLOOKUP(B24,SUDS!$Q:$Y,9,FALSE),0)+IFERROR(VLOOKUP(B24,#REF!,9,FALSE),0)</f>
        <v>780.7</v>
      </c>
      <c r="F24" s="46">
        <f t="shared" ref="F24:F34" si="2">+IF(E24=0,0,1)</f>
        <v>1</v>
      </c>
      <c r="G24" s="46"/>
    </row>
    <row r="25" spans="2:7" s="36" customFormat="1">
      <c r="B25" s="18" t="s">
        <v>25</v>
      </c>
      <c r="C25" s="19" t="s">
        <v>268</v>
      </c>
      <c r="D25" s="20" t="s">
        <v>19</v>
      </c>
      <c r="E25" s="37">
        <f>IFERROR(VLOOKUP(B25,SUDS!$Q:$Y,9,FALSE),0)+IFERROR(VLOOKUP(B25,#REF!,9,FALSE),0)</f>
        <v>161.79999999999998</v>
      </c>
      <c r="F25" s="46">
        <f t="shared" si="2"/>
        <v>1</v>
      </c>
      <c r="G25" s="46"/>
    </row>
    <row r="26" spans="2:7" s="36" customFormat="1" hidden="1">
      <c r="B26" s="18" t="s">
        <v>165</v>
      </c>
      <c r="C26" s="19" t="s">
        <v>154</v>
      </c>
      <c r="D26" s="20" t="s">
        <v>19</v>
      </c>
      <c r="E26" s="37">
        <f>IFERROR(VLOOKUP(B26,SUDS!$Q:$Y,9,FALSE),0)+IFERROR(VLOOKUP(B26,#REF!,9,FALSE),0)</f>
        <v>0</v>
      </c>
      <c r="F26" s="46">
        <f t="shared" si="2"/>
        <v>0</v>
      </c>
      <c r="G26" s="30"/>
    </row>
    <row r="27" spans="2:7" s="36" customFormat="1" hidden="1">
      <c r="B27" s="18" t="s">
        <v>26</v>
      </c>
      <c r="C27" s="19" t="s">
        <v>27</v>
      </c>
      <c r="D27" s="20" t="s">
        <v>19</v>
      </c>
      <c r="E27" s="37">
        <f>IFERROR(VLOOKUP(B27,SUDS!$Q:$Y,9,FALSE),0)+IFERROR(VLOOKUP(B27,#REF!,9,FALSE),0)</f>
        <v>0</v>
      </c>
      <c r="F27" s="46">
        <f t="shared" si="2"/>
        <v>0</v>
      </c>
      <c r="G27" s="46"/>
    </row>
    <row r="28" spans="2:7" s="36" customFormat="1" hidden="1">
      <c r="B28" s="18" t="s">
        <v>166</v>
      </c>
      <c r="C28" s="19" t="s">
        <v>155</v>
      </c>
      <c r="D28" s="20" t="s">
        <v>19</v>
      </c>
      <c r="E28" s="37">
        <f>IFERROR(VLOOKUP(B28,SUDS!$Q:$Y,9,FALSE),0)+IFERROR(VLOOKUP(B28,#REF!,9,FALSE),0)</f>
        <v>0</v>
      </c>
      <c r="F28" s="46">
        <f t="shared" si="2"/>
        <v>0</v>
      </c>
      <c r="G28" s="30"/>
    </row>
    <row r="29" spans="2:7" s="36" customFormat="1" hidden="1">
      <c r="B29" s="18" t="s">
        <v>28</v>
      </c>
      <c r="C29" s="19" t="s">
        <v>36</v>
      </c>
      <c r="D29" s="20" t="s">
        <v>19</v>
      </c>
      <c r="E29" s="37">
        <f>IFERROR(VLOOKUP(B29,SUDS!$Q:$Y,9,FALSE),0)+IFERROR(VLOOKUP(B29,#REF!,9,FALSE),0)</f>
        <v>0</v>
      </c>
      <c r="F29" s="46">
        <f t="shared" si="2"/>
        <v>0</v>
      </c>
      <c r="G29" s="46"/>
    </row>
    <row r="30" spans="2:7" s="36" customFormat="1" hidden="1">
      <c r="B30" s="18" t="s">
        <v>167</v>
      </c>
      <c r="C30" s="19" t="s">
        <v>156</v>
      </c>
      <c r="D30" s="20" t="s">
        <v>19</v>
      </c>
      <c r="E30" s="37">
        <f>IFERROR(VLOOKUP(B30,SUDS!$Q:$Y,9,FALSE),0)+IFERROR(VLOOKUP(B30,#REF!,9,FALSE),0)</f>
        <v>0</v>
      </c>
      <c r="F30" s="46">
        <f t="shared" si="2"/>
        <v>0</v>
      </c>
      <c r="G30" s="30"/>
    </row>
    <row r="31" spans="2:7" s="36" customFormat="1">
      <c r="B31" s="18" t="s">
        <v>38</v>
      </c>
      <c r="C31" s="19" t="s">
        <v>37</v>
      </c>
      <c r="D31" s="20" t="s">
        <v>19</v>
      </c>
      <c r="E31" s="37">
        <f>IFERROR(VLOOKUP(B31,SUDS!$Q:$Y,9,FALSE),0)+IFERROR(VLOOKUP(B31,#REF!,9,FALSE),0)</f>
        <v>6.8999999999999995</v>
      </c>
      <c r="F31" s="46">
        <f t="shared" si="2"/>
        <v>1</v>
      </c>
      <c r="G31" s="46"/>
    </row>
    <row r="32" spans="2:7" s="36" customFormat="1" hidden="1">
      <c r="B32" s="18" t="s">
        <v>39</v>
      </c>
      <c r="C32" s="19" t="s">
        <v>157</v>
      </c>
      <c r="D32" s="20" t="s">
        <v>19</v>
      </c>
      <c r="E32" s="37">
        <f>IFERROR(VLOOKUP(B32,SUDS!$Q:$Y,9,FALSE),0)+IFERROR(VLOOKUP(B32,#REF!,9,FALSE),0)</f>
        <v>0</v>
      </c>
      <c r="F32" s="46">
        <f t="shared" si="2"/>
        <v>0</v>
      </c>
      <c r="G32" s="46"/>
    </row>
    <row r="33" spans="2:7" s="36" customFormat="1">
      <c r="B33" s="18" t="s">
        <v>29</v>
      </c>
      <c r="C33" s="19" t="s">
        <v>168</v>
      </c>
      <c r="D33" s="20" t="s">
        <v>19</v>
      </c>
      <c r="E33" s="37">
        <f>IFERROR(VLOOKUP(B33,SUDS!$Q:$Y,9,FALSE),0)+IFERROR(VLOOKUP(B33,#REF!,9,FALSE),0)</f>
        <v>104</v>
      </c>
      <c r="F33" s="46">
        <f t="shared" si="2"/>
        <v>1</v>
      </c>
      <c r="G33" s="30"/>
    </row>
    <row r="34" spans="2:7" s="36" customFormat="1" hidden="1">
      <c r="B34" s="18" t="s">
        <v>288</v>
      </c>
      <c r="C34" s="19" t="s">
        <v>289</v>
      </c>
      <c r="D34" s="20" t="s">
        <v>19</v>
      </c>
      <c r="E34" s="37">
        <f>IFERROR(VLOOKUP(B34,SUDS!$Q:$Y,9,FALSE),0)+IFERROR(VLOOKUP(B34,#REF!,9,FALSE),0)</f>
        <v>0</v>
      </c>
      <c r="F34" s="46">
        <f t="shared" si="2"/>
        <v>0</v>
      </c>
      <c r="G34" s="128"/>
    </row>
    <row r="35" spans="2:7">
      <c r="B35" s="21">
        <v>3.3</v>
      </c>
      <c r="C35" s="13" t="s">
        <v>4</v>
      </c>
      <c r="D35" s="14"/>
      <c r="E35" s="14"/>
      <c r="F35" s="47">
        <f>IF(SUM(F36:F37)&gt;=1,1,0)</f>
        <v>1</v>
      </c>
      <c r="G35" s="47"/>
    </row>
    <row r="36" spans="2:7" s="36" customFormat="1">
      <c r="B36" s="18" t="s">
        <v>30</v>
      </c>
      <c r="C36" s="19" t="s">
        <v>244</v>
      </c>
      <c r="D36" s="20" t="s">
        <v>13</v>
      </c>
      <c r="E36" s="37">
        <f>IFERROR(VLOOKUP(B36,SUDS!$Q:$Y,9,FALSE),0)+IFERROR(VLOOKUP(B36,#REF!,9,FALSE),0)</f>
        <v>331.8</v>
      </c>
      <c r="F36" s="46">
        <f t="shared" ref="F36:F37" si="3">+IF(E36=0,0,1)</f>
        <v>1</v>
      </c>
      <c r="G36" s="46" t="s">
        <v>208</v>
      </c>
    </row>
    <row r="37" spans="2:7" s="36" customFormat="1" hidden="1">
      <c r="B37" s="18" t="s">
        <v>162</v>
      </c>
      <c r="C37" s="19" t="s">
        <v>243</v>
      </c>
      <c r="D37" s="20" t="s">
        <v>13</v>
      </c>
      <c r="E37" s="37">
        <f>IFERROR(VLOOKUP(B37,SUDS!$Q:$Y,9,FALSE),0)+IFERROR(VLOOKUP(B37,#REF!,9,FALSE),0)</f>
        <v>0</v>
      </c>
      <c r="F37" s="46">
        <f t="shared" si="3"/>
        <v>0</v>
      </c>
      <c r="G37" s="46" t="s">
        <v>208</v>
      </c>
    </row>
    <row r="38" spans="2:7">
      <c r="B38" s="49">
        <v>4</v>
      </c>
      <c r="C38" s="11" t="s">
        <v>88</v>
      </c>
      <c r="D38" s="12"/>
      <c r="E38" s="12"/>
      <c r="F38" s="45">
        <f>IF(SUM(F39:F80)&gt;=1,1,0)</f>
        <v>1</v>
      </c>
      <c r="G38" s="45"/>
    </row>
    <row r="39" spans="2:7">
      <c r="B39" s="21">
        <v>4.0999999999999996</v>
      </c>
      <c r="C39" s="13" t="s">
        <v>58</v>
      </c>
      <c r="D39" s="14"/>
      <c r="E39" s="14"/>
      <c r="F39" s="47">
        <f>IF(SUM(F40:F53)&gt;=1,1,0)</f>
        <v>1</v>
      </c>
      <c r="G39" s="47"/>
    </row>
    <row r="40" spans="2:7" s="36" customFormat="1" hidden="1">
      <c r="B40" s="28" t="s">
        <v>40</v>
      </c>
      <c r="C40" s="38" t="s">
        <v>79</v>
      </c>
      <c r="D40" s="34" t="s">
        <v>14</v>
      </c>
      <c r="E40" s="37">
        <f>IFERROR(VLOOKUP(B40,SUDS!$Q:$Y,9,FALSE),0)+IFERROR(VLOOKUP(B40,#REF!,9,FALSE),0)</f>
        <v>0</v>
      </c>
      <c r="F40" s="46">
        <f t="shared" ref="F40:F53" si="4">+IF(E40=0,0,1)</f>
        <v>0</v>
      </c>
      <c r="G40" s="46"/>
    </row>
    <row r="41" spans="2:7" s="36" customFormat="1" hidden="1">
      <c r="B41" s="28" t="s">
        <v>41</v>
      </c>
      <c r="C41" s="38" t="s">
        <v>59</v>
      </c>
      <c r="D41" s="34" t="s">
        <v>14</v>
      </c>
      <c r="E41" s="37">
        <f>IFERROR(VLOOKUP(B41,SUDS!$Q:$Y,9,FALSE),0)+IFERROR(VLOOKUP(B41,#REF!,9,FALSE),0)</f>
        <v>0</v>
      </c>
      <c r="F41" s="46">
        <f t="shared" si="4"/>
        <v>0</v>
      </c>
      <c r="G41" s="46"/>
    </row>
    <row r="42" spans="2:7" s="36" customFormat="1">
      <c r="B42" s="18" t="s">
        <v>42</v>
      </c>
      <c r="C42" s="38" t="s">
        <v>60</v>
      </c>
      <c r="D42" s="34" t="s">
        <v>14</v>
      </c>
      <c r="E42" s="37">
        <f>IFERROR(VLOOKUP(B42,SUDS!$Q:$Y,9,FALSE),0)+IFERROR(VLOOKUP(B42,#REF!,9,FALSE),0)</f>
        <v>5.4</v>
      </c>
      <c r="F42" s="46">
        <f t="shared" si="4"/>
        <v>1</v>
      </c>
      <c r="G42" s="46"/>
    </row>
    <row r="43" spans="2:7" s="36" customFormat="1" hidden="1">
      <c r="B43" s="18" t="s">
        <v>43</v>
      </c>
      <c r="C43" s="22" t="s">
        <v>61</v>
      </c>
      <c r="D43" s="24" t="s">
        <v>14</v>
      </c>
      <c r="E43" s="37">
        <f>IFERROR(VLOOKUP(B43,SUDS!$Q:$Y,9,FALSE),0)+IFERROR(VLOOKUP(B43,#REF!,9,FALSE),0)</f>
        <v>0</v>
      </c>
      <c r="F43" s="46">
        <f t="shared" si="4"/>
        <v>0</v>
      </c>
      <c r="G43" s="46"/>
    </row>
    <row r="44" spans="2:7" s="36" customFormat="1">
      <c r="B44" s="18" t="s">
        <v>44</v>
      </c>
      <c r="C44" s="22" t="s">
        <v>62</v>
      </c>
      <c r="D44" s="24" t="s">
        <v>14</v>
      </c>
      <c r="E44" s="37">
        <f>IFERROR(VLOOKUP(B44,SUDS!$Q:$Y,9,FALSE),0)+IFERROR(VLOOKUP(B44,#REF!,9,FALSE),0)</f>
        <v>10.5</v>
      </c>
      <c r="F44" s="46">
        <f t="shared" si="4"/>
        <v>1</v>
      </c>
      <c r="G44" s="46"/>
    </row>
    <row r="45" spans="2:7" s="36" customFormat="1" hidden="1">
      <c r="B45" s="18" t="s">
        <v>45</v>
      </c>
      <c r="C45" s="22" t="s">
        <v>63</v>
      </c>
      <c r="D45" s="24" t="s">
        <v>14</v>
      </c>
      <c r="E45" s="37">
        <f>IFERROR(VLOOKUP(B45,SUDS!$Q:$Y,9,FALSE),0)+IFERROR(VLOOKUP(B45,#REF!,9,FALSE),0)</f>
        <v>0</v>
      </c>
      <c r="F45" s="46">
        <f t="shared" si="4"/>
        <v>0</v>
      </c>
      <c r="G45" s="46"/>
    </row>
    <row r="46" spans="2:7" s="36" customFormat="1" hidden="1">
      <c r="B46" s="18" t="s">
        <v>46</v>
      </c>
      <c r="C46" s="22" t="s">
        <v>64</v>
      </c>
      <c r="D46" s="24" t="s">
        <v>14</v>
      </c>
      <c r="E46" s="37">
        <f>IFERROR(VLOOKUP(B46,SUDS!$Q:$Y,9,FALSE),0)+IFERROR(VLOOKUP(B46,#REF!,9,FALSE),0)</f>
        <v>0</v>
      </c>
      <c r="F46" s="46">
        <f t="shared" si="4"/>
        <v>0</v>
      </c>
      <c r="G46" s="46"/>
    </row>
    <row r="47" spans="2:7" s="36" customFormat="1" hidden="1">
      <c r="B47" s="18" t="s">
        <v>169</v>
      </c>
      <c r="C47" s="38" t="s">
        <v>65</v>
      </c>
      <c r="D47" s="34" t="s">
        <v>14</v>
      </c>
      <c r="E47" s="37">
        <f>IFERROR(VLOOKUP(B47,SUDS!$Q:$Y,9,FALSE),0)+IFERROR(VLOOKUP(B47,#REF!,9,FALSE),0)</f>
        <v>0</v>
      </c>
      <c r="F47" s="46">
        <f t="shared" si="4"/>
        <v>0</v>
      </c>
      <c r="G47" s="46"/>
    </row>
    <row r="48" spans="2:7" s="36" customFormat="1" hidden="1">
      <c r="B48" s="18" t="s">
        <v>47</v>
      </c>
      <c r="C48" s="38" t="s">
        <v>66</v>
      </c>
      <c r="D48" s="34" t="s">
        <v>14</v>
      </c>
      <c r="E48" s="37">
        <f>IFERROR(VLOOKUP(B48,SUDS!$Q:$Y,9,FALSE),0)+IFERROR(VLOOKUP(B48,#REF!,9,FALSE),0)</f>
        <v>0</v>
      </c>
      <c r="F48" s="46">
        <f t="shared" si="4"/>
        <v>0</v>
      </c>
      <c r="G48" s="46"/>
    </row>
    <row r="49" spans="2:7" s="36" customFormat="1" hidden="1">
      <c r="B49" s="18" t="s">
        <v>48</v>
      </c>
      <c r="C49" s="22" t="s">
        <v>75</v>
      </c>
      <c r="D49" s="34" t="s">
        <v>14</v>
      </c>
      <c r="E49" s="37">
        <f>IFERROR(VLOOKUP(B49,SUDS!$Q:$Y,9,FALSE),0)+IFERROR(VLOOKUP(B49,#REF!,9,FALSE),0)</f>
        <v>0</v>
      </c>
      <c r="F49" s="46">
        <f t="shared" si="4"/>
        <v>0</v>
      </c>
      <c r="G49" s="30"/>
    </row>
    <row r="50" spans="2:7" s="36" customFormat="1" hidden="1">
      <c r="B50" s="18" t="s">
        <v>49</v>
      </c>
      <c r="C50" s="22" t="s">
        <v>76</v>
      </c>
      <c r="D50" s="34" t="s">
        <v>14</v>
      </c>
      <c r="E50" s="37">
        <f>IFERROR(VLOOKUP(B50,SUDS!$Q:$Y,9,FALSE),0)+IFERROR(VLOOKUP(B50,#REF!,9,FALSE),0)</f>
        <v>0</v>
      </c>
      <c r="F50" s="46">
        <f t="shared" si="4"/>
        <v>0</v>
      </c>
      <c r="G50" s="30"/>
    </row>
    <row r="51" spans="2:7" s="36" customFormat="1" hidden="1">
      <c r="B51" s="18" t="s">
        <v>50</v>
      </c>
      <c r="C51" s="22" t="s">
        <v>245</v>
      </c>
      <c r="D51" s="24" t="s">
        <v>14</v>
      </c>
      <c r="E51" s="37">
        <f>IFERROR(VLOOKUP(B51,SUDS!$Q:$Y,9,FALSE),0)+IFERROR(VLOOKUP(B51,#REF!,9,FALSE),0)</f>
        <v>0</v>
      </c>
      <c r="F51" s="46">
        <f t="shared" si="4"/>
        <v>0</v>
      </c>
      <c r="G51" s="30"/>
    </row>
    <row r="52" spans="2:7" s="36" customFormat="1" hidden="1">
      <c r="B52" s="18" t="s">
        <v>51</v>
      </c>
      <c r="C52" s="22" t="s">
        <v>170</v>
      </c>
      <c r="D52" s="24" t="s">
        <v>14</v>
      </c>
      <c r="E52" s="37">
        <f>IFERROR(VLOOKUP(B52,SUDS!$Q:$Y,9,FALSE),0)+IFERROR(VLOOKUP(B52,#REF!,9,FALSE),0)</f>
        <v>0</v>
      </c>
      <c r="F52" s="46">
        <f t="shared" si="4"/>
        <v>0</v>
      </c>
      <c r="G52" s="30"/>
    </row>
    <row r="53" spans="2:7" s="36" customFormat="1" hidden="1">
      <c r="B53" s="18" t="s">
        <v>52</v>
      </c>
      <c r="C53" s="22" t="s">
        <v>171</v>
      </c>
      <c r="D53" s="24" t="s">
        <v>14</v>
      </c>
      <c r="E53" s="37">
        <f>IFERROR(VLOOKUP(B53,SUDS!$Q:$Y,9,FALSE),0)+IFERROR(VLOOKUP(B53,#REF!,9,FALSE),0)</f>
        <v>0</v>
      </c>
      <c r="F53" s="46">
        <f t="shared" si="4"/>
        <v>0</v>
      </c>
      <c r="G53" s="30"/>
    </row>
    <row r="54" spans="2:7">
      <c r="B54" s="21">
        <v>4.2</v>
      </c>
      <c r="C54" s="13" t="s">
        <v>89</v>
      </c>
      <c r="D54" s="14"/>
      <c r="E54" s="14"/>
      <c r="F54" s="47">
        <f>IF(SUM(F55:F58)&gt;=1,1,0)</f>
        <v>1</v>
      </c>
      <c r="G54" s="47"/>
    </row>
    <row r="55" spans="2:7" s="36" customFormat="1">
      <c r="B55" s="18" t="s">
        <v>90</v>
      </c>
      <c r="C55" s="22" t="s">
        <v>91</v>
      </c>
      <c r="D55" s="24" t="s">
        <v>31</v>
      </c>
      <c r="E55" s="37">
        <f>IFERROR(VLOOKUP(B55,SUDS!$Q:$Y,9,FALSE),0)+IFERROR(VLOOKUP(B55,#REF!,9,FALSE),0)</f>
        <v>3</v>
      </c>
      <c r="F55" s="46">
        <f t="shared" ref="F55:F58" si="5">+IF(E55=0,0,1)</f>
        <v>1</v>
      </c>
      <c r="G55" s="30"/>
    </row>
    <row r="56" spans="2:7" s="36" customFormat="1" hidden="1">
      <c r="B56" s="18" t="s">
        <v>92</v>
      </c>
      <c r="C56" s="22" t="s">
        <v>222</v>
      </c>
      <c r="D56" s="24" t="s">
        <v>31</v>
      </c>
      <c r="E56" s="37">
        <f>IFERROR(VLOOKUP(B56,SUDS!$Q:$Y,9,FALSE),0)+IFERROR(VLOOKUP(B56,#REF!,9,FALSE),0)</f>
        <v>0</v>
      </c>
      <c r="F56" s="46">
        <f t="shared" si="5"/>
        <v>0</v>
      </c>
      <c r="G56" s="30"/>
    </row>
    <row r="57" spans="2:7" s="36" customFormat="1" hidden="1">
      <c r="B57" s="18" t="s">
        <v>220</v>
      </c>
      <c r="C57" s="22" t="s">
        <v>223</v>
      </c>
      <c r="D57" s="24" t="s">
        <v>31</v>
      </c>
      <c r="E57" s="37">
        <f>IFERROR(VLOOKUP(B57,SUDS!$Q:$Y,9,FALSE),0)+IFERROR(VLOOKUP(B57,#REF!,9,FALSE),0)</f>
        <v>0</v>
      </c>
      <c r="F57" s="46">
        <f t="shared" si="5"/>
        <v>0</v>
      </c>
      <c r="G57" s="30"/>
    </row>
    <row r="58" spans="2:7" s="36" customFormat="1" hidden="1">
      <c r="B58" s="18" t="s">
        <v>221</v>
      </c>
      <c r="C58" s="22" t="s">
        <v>224</v>
      </c>
      <c r="D58" s="24" t="s">
        <v>31</v>
      </c>
      <c r="E58" s="37">
        <f>IFERROR(VLOOKUP(B58,SUDS!$Q:$Y,9,FALSE),0)+IFERROR(VLOOKUP(B58,#REF!,9,FALSE),0)</f>
        <v>0</v>
      </c>
      <c r="F58" s="46">
        <f t="shared" si="5"/>
        <v>0</v>
      </c>
      <c r="G58" s="30"/>
    </row>
    <row r="59" spans="2:7">
      <c r="B59" s="21">
        <v>4.3</v>
      </c>
      <c r="C59" s="13" t="s">
        <v>93</v>
      </c>
      <c r="D59" s="14"/>
      <c r="E59" s="14"/>
      <c r="F59" s="47">
        <f>IF(SUM(F60)&gt;=1,1,0)</f>
        <v>1</v>
      </c>
      <c r="G59" s="47"/>
    </row>
    <row r="60" spans="2:7" s="36" customFormat="1">
      <c r="B60" s="18" t="s">
        <v>81</v>
      </c>
      <c r="C60" s="38" t="s">
        <v>94</v>
      </c>
      <c r="D60" s="34" t="s">
        <v>14</v>
      </c>
      <c r="E60" s="37">
        <f>IFERROR(VLOOKUP(B60,SUDS!$Q:$Y,9,FALSE),0)+IFERROR(VLOOKUP(B60,#REF!,9,FALSE),0)</f>
        <v>7.2</v>
      </c>
      <c r="F60" s="46">
        <f>+IF(E60=0,0,1)</f>
        <v>1</v>
      </c>
      <c r="G60" s="30"/>
    </row>
    <row r="61" spans="2:7">
      <c r="B61" s="21">
        <v>4.4000000000000004</v>
      </c>
      <c r="C61" s="13" t="s">
        <v>95</v>
      </c>
      <c r="D61" s="14"/>
      <c r="E61" s="14"/>
      <c r="F61" s="47">
        <f>IF(SUM(F62)&gt;=1,1,0)</f>
        <v>1</v>
      </c>
      <c r="G61" s="47"/>
    </row>
    <row r="62" spans="2:7" s="36" customFormat="1">
      <c r="B62" s="18" t="s">
        <v>96</v>
      </c>
      <c r="C62" s="22" t="s">
        <v>97</v>
      </c>
      <c r="D62" s="24" t="s">
        <v>31</v>
      </c>
      <c r="E62" s="37">
        <f>IFERROR(VLOOKUP(B62,SUDS!$Q:$Y,9,FALSE),0)+IFERROR(VLOOKUP(B62,#REF!,9,FALSE),0)</f>
        <v>8</v>
      </c>
      <c r="F62" s="46">
        <f>+IF(E62=0,0,1)</f>
        <v>1</v>
      </c>
      <c r="G62" s="30"/>
    </row>
    <row r="63" spans="2:7" hidden="1">
      <c r="B63" s="21">
        <v>4.5</v>
      </c>
      <c r="C63" s="13" t="s">
        <v>98</v>
      </c>
      <c r="D63" s="14"/>
      <c r="E63" s="14"/>
      <c r="F63" s="47">
        <f>IF(SUM(F64)&gt;=1,1,0)</f>
        <v>0</v>
      </c>
      <c r="G63" s="47"/>
    </row>
    <row r="64" spans="2:7" s="36" customFormat="1" hidden="1">
      <c r="B64" s="39" t="s">
        <v>99</v>
      </c>
      <c r="C64" s="40" t="s">
        <v>229</v>
      </c>
      <c r="D64" s="41" t="s">
        <v>14</v>
      </c>
      <c r="E64" s="37">
        <f>IFERROR(VLOOKUP(B64,SUDS!$Q:$Y,9,FALSE),0)+IFERROR(VLOOKUP(B64,#REF!,9,FALSE),0)</f>
        <v>0</v>
      </c>
      <c r="F64" s="46">
        <f>+IF(E64=0,0,1)</f>
        <v>0</v>
      </c>
      <c r="G64" s="30"/>
    </row>
    <row r="65" spans="2:7" hidden="1">
      <c r="B65" s="21">
        <v>4.5999999999999996</v>
      </c>
      <c r="C65" s="13" t="s">
        <v>100</v>
      </c>
      <c r="D65" s="14"/>
      <c r="E65" s="14"/>
      <c r="F65" s="47">
        <f>IF(SUM(F66:F80)&gt;=1,1,0)</f>
        <v>0</v>
      </c>
      <c r="G65" s="47"/>
    </row>
    <row r="66" spans="2:7" s="36" customFormat="1" hidden="1">
      <c r="B66" s="18" t="s">
        <v>101</v>
      </c>
      <c r="C66" s="19" t="s">
        <v>173</v>
      </c>
      <c r="D66" s="20" t="s">
        <v>31</v>
      </c>
      <c r="E66" s="37">
        <f>IFERROR(VLOOKUP(B66,SUDS!$Q:$Y,9,FALSE),0)+IFERROR(VLOOKUP(B66,#REF!,9,FALSE),0)</f>
        <v>0</v>
      </c>
      <c r="F66" s="46">
        <f>+IF(E66=0,0,1)</f>
        <v>0</v>
      </c>
      <c r="G66" s="30"/>
    </row>
    <row r="67" spans="2:7" s="36" customFormat="1" hidden="1">
      <c r="B67" s="18" t="s">
        <v>102</v>
      </c>
      <c r="C67" s="19" t="s">
        <v>172</v>
      </c>
      <c r="D67" s="20" t="s">
        <v>31</v>
      </c>
      <c r="E67" s="37">
        <f>IFERROR(VLOOKUP(B67,SUDS!$Q:$Y,9,FALSE),0)+IFERROR(VLOOKUP(B67,#REF!,9,FALSE),0)</f>
        <v>0</v>
      </c>
      <c r="F67" s="46">
        <f t="shared" ref="F67:F70" si="6">+IF(E67=0,0,1)</f>
        <v>0</v>
      </c>
      <c r="G67" s="30"/>
    </row>
    <row r="68" spans="2:7" s="36" customFormat="1" hidden="1">
      <c r="B68" s="18" t="s">
        <v>103</v>
      </c>
      <c r="C68" s="19" t="s">
        <v>177</v>
      </c>
      <c r="D68" s="20" t="s">
        <v>31</v>
      </c>
      <c r="E68" s="37">
        <f>IFERROR(VLOOKUP(B68,SUDS!$Q:$Y,9,FALSE),0)+IFERROR(VLOOKUP(B68,#REF!,9,FALSE),0)</f>
        <v>0</v>
      </c>
      <c r="F68" s="46">
        <f>+IF(E68=0,0,1)</f>
        <v>0</v>
      </c>
      <c r="G68" s="30"/>
    </row>
    <row r="69" spans="2:7" s="36" customFormat="1" hidden="1">
      <c r="B69" s="18" t="s">
        <v>104</v>
      </c>
      <c r="C69" s="19" t="s">
        <v>178</v>
      </c>
      <c r="D69" s="20" t="s">
        <v>31</v>
      </c>
      <c r="E69" s="37">
        <f>IFERROR(VLOOKUP(B69,SUDS!$Q:$Y,9,FALSE),0)+IFERROR(VLOOKUP(B69,#REF!,9,FALSE),0)</f>
        <v>0</v>
      </c>
      <c r="F69" s="46">
        <f>+IF(E69=0,0,1)</f>
        <v>0</v>
      </c>
      <c r="G69" s="30"/>
    </row>
    <row r="70" spans="2:7" s="36" customFormat="1" hidden="1">
      <c r="B70" s="18" t="s">
        <v>105</v>
      </c>
      <c r="C70" s="19" t="s">
        <v>301</v>
      </c>
      <c r="D70" s="20" t="s">
        <v>31</v>
      </c>
      <c r="E70" s="37">
        <f>IFERROR(VLOOKUP(B70,SUDS!$Q:$Y,9,FALSE),0)+IFERROR(VLOOKUP(B70,#REF!,9,FALSE),0)</f>
        <v>0</v>
      </c>
      <c r="F70" s="46">
        <f t="shared" si="6"/>
        <v>0</v>
      </c>
      <c r="G70" s="30"/>
    </row>
    <row r="71" spans="2:7" s="36" customFormat="1" hidden="1">
      <c r="B71" s="18" t="s">
        <v>106</v>
      </c>
      <c r="C71" s="19" t="s">
        <v>179</v>
      </c>
      <c r="D71" s="20" t="s">
        <v>31</v>
      </c>
      <c r="E71" s="37">
        <f>IFERROR(VLOOKUP(B71,SUDS!$Q:$Y,9,FALSE),0)+IFERROR(VLOOKUP(B71,#REF!,9,FALSE),0)</f>
        <v>0</v>
      </c>
      <c r="F71" s="46">
        <f>+IF(E71=0,0,1)</f>
        <v>0</v>
      </c>
      <c r="G71" s="30"/>
    </row>
    <row r="72" spans="2:7" s="36" customFormat="1" hidden="1">
      <c r="B72" s="18" t="s">
        <v>107</v>
      </c>
      <c r="C72" s="19" t="s">
        <v>174</v>
      </c>
      <c r="D72" s="20" t="s">
        <v>31</v>
      </c>
      <c r="E72" s="37">
        <f>IFERROR(VLOOKUP(B72,SUDS!$Q:$Y,9,FALSE),0)+IFERROR(VLOOKUP(B72,#REF!,9,FALSE),0)</f>
        <v>0</v>
      </c>
      <c r="F72" s="46">
        <f>+IF(E72=0,0,1)</f>
        <v>0</v>
      </c>
      <c r="G72" s="30"/>
    </row>
    <row r="73" spans="2:7" s="36" customFormat="1" hidden="1">
      <c r="B73" s="18" t="s">
        <v>108</v>
      </c>
      <c r="C73" s="19" t="s">
        <v>175</v>
      </c>
      <c r="D73" s="20" t="s">
        <v>31</v>
      </c>
      <c r="E73" s="37">
        <f>IFERROR(VLOOKUP(B73,SUDS!$Q:$Y,9,FALSE),0)+IFERROR(VLOOKUP(B73,#REF!,9,FALSE),0)</f>
        <v>0</v>
      </c>
      <c r="F73" s="46">
        <f>+IF(E73=0,0,1)</f>
        <v>0</v>
      </c>
      <c r="G73" s="30"/>
    </row>
    <row r="74" spans="2:7" s="36" customFormat="1" hidden="1">
      <c r="B74" s="18" t="s">
        <v>109</v>
      </c>
      <c r="C74" s="19" t="s">
        <v>176</v>
      </c>
      <c r="D74" s="20" t="s">
        <v>31</v>
      </c>
      <c r="E74" s="37">
        <f>IFERROR(VLOOKUP(B74,SUDS!$Q:$Y,9,FALSE),0)+IFERROR(VLOOKUP(B74,#REF!,9,FALSE),0)</f>
        <v>0</v>
      </c>
      <c r="F74" s="46">
        <f>+IF(E74=0,0,1)</f>
        <v>0</v>
      </c>
      <c r="G74" s="30"/>
    </row>
    <row r="75" spans="2:7" s="36" customFormat="1" hidden="1">
      <c r="B75" s="18" t="s">
        <v>110</v>
      </c>
      <c r="C75" s="19" t="s">
        <v>180</v>
      </c>
      <c r="D75" s="20" t="s">
        <v>31</v>
      </c>
      <c r="E75" s="37">
        <f>IFERROR(VLOOKUP(B75,SUDS!$Q:$Y,9,FALSE),0)+IFERROR(VLOOKUP(B75,#REF!,9,FALSE),0)</f>
        <v>0</v>
      </c>
      <c r="F75" s="46">
        <f>+IF(E75=0,0,1)</f>
        <v>0</v>
      </c>
      <c r="G75" s="30"/>
    </row>
    <row r="76" spans="2:7" s="36" customFormat="1" hidden="1">
      <c r="B76" s="18" t="s">
        <v>111</v>
      </c>
      <c r="C76" s="19" t="s">
        <v>305</v>
      </c>
      <c r="D76" s="20" t="s">
        <v>31</v>
      </c>
      <c r="E76" s="37">
        <f>IFERROR(VLOOKUP(B76,SUDS!$Q:$Y,9,FALSE),0)+IFERROR(VLOOKUP(B76,#REF!,9,FALSE),0)</f>
        <v>0</v>
      </c>
      <c r="F76" s="46">
        <f t="shared" ref="F76:F80" si="7">+IF(E76=0,0,1)</f>
        <v>0</v>
      </c>
      <c r="G76" s="30"/>
    </row>
    <row r="77" spans="2:7" s="36" customFormat="1" hidden="1">
      <c r="B77" s="18" t="s">
        <v>302</v>
      </c>
      <c r="C77" s="19" t="s">
        <v>306</v>
      </c>
      <c r="D77" s="20" t="s">
        <v>31</v>
      </c>
      <c r="E77" s="37">
        <f>IFERROR(VLOOKUP(B77,SUDS!$Q:$Y,9,FALSE),0)+IFERROR(VLOOKUP(B77,#REF!,9,FALSE),0)</f>
        <v>0</v>
      </c>
      <c r="F77" s="46">
        <f t="shared" si="7"/>
        <v>0</v>
      </c>
      <c r="G77" s="30"/>
    </row>
    <row r="78" spans="2:7" s="36" customFormat="1" hidden="1">
      <c r="B78" s="18" t="s">
        <v>303</v>
      </c>
      <c r="C78" s="19" t="s">
        <v>307</v>
      </c>
      <c r="D78" s="20" t="s">
        <v>31</v>
      </c>
      <c r="E78" s="37">
        <f>IFERROR(VLOOKUP(B78,SUDS!$Q:$Y,9,FALSE),0)+IFERROR(VLOOKUP(B78,#REF!,9,FALSE),0)</f>
        <v>0</v>
      </c>
      <c r="F78" s="46">
        <f t="shared" si="7"/>
        <v>0</v>
      </c>
      <c r="G78" s="30"/>
    </row>
    <row r="79" spans="2:7" s="36" customFormat="1" hidden="1">
      <c r="B79" s="18" t="s">
        <v>304</v>
      </c>
      <c r="C79" s="19" t="s">
        <v>308</v>
      </c>
      <c r="D79" s="20" t="s">
        <v>31</v>
      </c>
      <c r="E79" s="37">
        <f>IFERROR(VLOOKUP(B79,SUDS!$Q:$Y,9,FALSE),0)+IFERROR(VLOOKUP(B79,#REF!,9,FALSE),0)</f>
        <v>0</v>
      </c>
      <c r="F79" s="46">
        <f t="shared" si="7"/>
        <v>0</v>
      </c>
      <c r="G79" s="30"/>
    </row>
    <row r="80" spans="2:7" s="36" customFormat="1" hidden="1">
      <c r="B80" s="18" t="s">
        <v>318</v>
      </c>
      <c r="C80" s="19" t="s">
        <v>319</v>
      </c>
      <c r="D80" s="20" t="s">
        <v>31</v>
      </c>
      <c r="E80" s="37">
        <f>IFERROR(VLOOKUP(B80,SUDS!$Q:$Y,9,FALSE),0)+IFERROR(VLOOKUP(B80,#REF!,9,FALSE),0)</f>
        <v>0</v>
      </c>
      <c r="F80" s="46">
        <f t="shared" si="7"/>
        <v>0</v>
      </c>
      <c r="G80" s="30"/>
    </row>
    <row r="81" spans="2:7">
      <c r="B81" s="49">
        <v>5</v>
      </c>
      <c r="C81" s="11" t="s">
        <v>53</v>
      </c>
      <c r="D81" s="11"/>
      <c r="E81" s="11"/>
      <c r="F81" s="45">
        <f>IF(SUM(F82:F103)&gt;=1,1,0)</f>
        <v>1</v>
      </c>
      <c r="G81" s="45"/>
    </row>
    <row r="82" spans="2:7" hidden="1">
      <c r="B82" s="21">
        <v>5.0999999999999996</v>
      </c>
      <c r="C82" s="13" t="s">
        <v>112</v>
      </c>
      <c r="D82" s="14"/>
      <c r="E82" s="14"/>
      <c r="F82" s="47">
        <f>IF(SUM(F83:F84)&gt;=1,1,0)</f>
        <v>0</v>
      </c>
      <c r="G82" s="47"/>
    </row>
    <row r="83" spans="2:7" s="36" customFormat="1" hidden="1">
      <c r="B83" s="18" t="s">
        <v>113</v>
      </c>
      <c r="C83" s="22" t="s">
        <v>114</v>
      </c>
      <c r="D83" s="24" t="s">
        <v>31</v>
      </c>
      <c r="E83" s="37">
        <f>IFERROR(VLOOKUP(B83,SUDS!$Q:$Y,9,FALSE),0)+IFERROR(VLOOKUP(B83,#REF!,9,FALSE),0)</f>
        <v>0</v>
      </c>
      <c r="F83" s="46">
        <f t="shared" ref="F83:F84" si="8">+IF(E83=0,0,1)</f>
        <v>0</v>
      </c>
      <c r="G83" s="46"/>
    </row>
    <row r="84" spans="2:7" s="36" customFormat="1" hidden="1">
      <c r="B84" s="18" t="s">
        <v>115</v>
      </c>
      <c r="C84" s="22" t="s">
        <v>116</v>
      </c>
      <c r="D84" s="24" t="s">
        <v>31</v>
      </c>
      <c r="E84" s="37">
        <f>IFERROR(VLOOKUP(B84,SUDS!$Q:$Y,9,FALSE),0)+IFERROR(VLOOKUP(B84,#REF!,9,FALSE),0)</f>
        <v>0</v>
      </c>
      <c r="F84" s="46">
        <f t="shared" si="8"/>
        <v>0</v>
      </c>
      <c r="G84" s="46"/>
    </row>
    <row r="85" spans="2:7">
      <c r="B85" s="21">
        <v>5.2</v>
      </c>
      <c r="C85" s="13" t="s">
        <v>117</v>
      </c>
      <c r="D85" s="14"/>
      <c r="E85" s="14"/>
      <c r="F85" s="47">
        <f>IF(SUM(F86:F100)&gt;=1,1,0)</f>
        <v>1</v>
      </c>
      <c r="G85" s="47"/>
    </row>
    <row r="86" spans="2:7" s="36" customFormat="1" hidden="1">
      <c r="B86" s="18" t="s">
        <v>163</v>
      </c>
      <c r="C86" s="22" t="s">
        <v>189</v>
      </c>
      <c r="D86" s="24" t="s">
        <v>31</v>
      </c>
      <c r="E86" s="37">
        <f>IFERROR(VLOOKUP(B86,SUDS!$Q:$Y,9,FALSE),0)+IFERROR(VLOOKUP(B86,#REF!,9,FALSE),0)</f>
        <v>0</v>
      </c>
      <c r="F86" s="46">
        <f t="shared" ref="F86:F100" si="9">+IF(E86=0,0,1)</f>
        <v>0</v>
      </c>
      <c r="G86" s="46"/>
    </row>
    <row r="87" spans="2:7" s="36" customFormat="1" hidden="1">
      <c r="B87" s="18" t="s">
        <v>181</v>
      </c>
      <c r="C87" s="22" t="s">
        <v>190</v>
      </c>
      <c r="D87" s="24" t="s">
        <v>31</v>
      </c>
      <c r="E87" s="37">
        <f>IFERROR(VLOOKUP(B87,SUDS!$Q:$Y,9,FALSE),0)+IFERROR(VLOOKUP(B87,#REF!,9,FALSE),0)</f>
        <v>0</v>
      </c>
      <c r="F87" s="46">
        <f t="shared" si="9"/>
        <v>0</v>
      </c>
      <c r="G87" s="46"/>
    </row>
    <row r="88" spans="2:7" s="36" customFormat="1" hidden="1">
      <c r="B88" s="18" t="s">
        <v>182</v>
      </c>
      <c r="C88" s="22" t="s">
        <v>191</v>
      </c>
      <c r="D88" s="24" t="s">
        <v>31</v>
      </c>
      <c r="E88" s="37">
        <f>IFERROR(VLOOKUP(B88,SUDS!$Q:$Y,9,FALSE),0)+IFERROR(VLOOKUP(B88,#REF!,9,FALSE),0)</f>
        <v>0</v>
      </c>
      <c r="F88" s="46">
        <f t="shared" si="9"/>
        <v>0</v>
      </c>
      <c r="G88" s="46"/>
    </row>
    <row r="89" spans="2:7" s="36" customFormat="1" hidden="1">
      <c r="B89" s="18" t="s">
        <v>183</v>
      </c>
      <c r="C89" s="22" t="s">
        <v>192</v>
      </c>
      <c r="D89" s="24" t="s">
        <v>14</v>
      </c>
      <c r="E89" s="37">
        <f>IFERROR(VLOOKUP(B89,SUDS!$Q:$Y,9,FALSE),0)+IFERROR(VLOOKUP(B89,#REF!,9,FALSE),0)</f>
        <v>0</v>
      </c>
      <c r="F89" s="46">
        <f t="shared" si="9"/>
        <v>0</v>
      </c>
      <c r="G89" s="46"/>
    </row>
    <row r="90" spans="2:7" s="36" customFormat="1" hidden="1">
      <c r="B90" s="18" t="s">
        <v>184</v>
      </c>
      <c r="C90" s="22" t="s">
        <v>193</v>
      </c>
      <c r="D90" s="24" t="s">
        <v>14</v>
      </c>
      <c r="E90" s="37">
        <f>IFERROR(VLOOKUP(B90,SUDS!$Q:$Y,9,FALSE),0)+IFERROR(VLOOKUP(B90,#REF!,9,FALSE),0)</f>
        <v>0</v>
      </c>
      <c r="F90" s="46">
        <f t="shared" si="9"/>
        <v>0</v>
      </c>
      <c r="G90" s="46"/>
    </row>
    <row r="91" spans="2:7" s="36" customFormat="1" hidden="1">
      <c r="B91" s="18" t="s">
        <v>185</v>
      </c>
      <c r="C91" s="22" t="s">
        <v>194</v>
      </c>
      <c r="D91" s="24" t="s">
        <v>14</v>
      </c>
      <c r="E91" s="37">
        <f>IFERROR(VLOOKUP(B91,SUDS!$Q:$Y,9,FALSE),0)+IFERROR(VLOOKUP(B91,#REF!,9,FALSE),0)</f>
        <v>0</v>
      </c>
      <c r="F91" s="46">
        <f t="shared" si="9"/>
        <v>0</v>
      </c>
      <c r="G91" s="46"/>
    </row>
    <row r="92" spans="2:7" s="36" customFormat="1" hidden="1">
      <c r="B92" s="18" t="s">
        <v>118</v>
      </c>
      <c r="C92" s="22" t="s">
        <v>197</v>
      </c>
      <c r="D92" s="24" t="s">
        <v>31</v>
      </c>
      <c r="E92" s="37">
        <f>IFERROR(VLOOKUP(B92,SUDS!$Q:$Y,9,FALSE),0)+IFERROR(VLOOKUP(B92,#REF!,9,FALSE),0)</f>
        <v>0</v>
      </c>
      <c r="F92" s="46">
        <f t="shared" si="9"/>
        <v>0</v>
      </c>
      <c r="G92" s="46"/>
    </row>
    <row r="93" spans="2:7" s="36" customFormat="1" hidden="1">
      <c r="B93" s="18" t="s">
        <v>119</v>
      </c>
      <c r="C93" s="22" t="s">
        <v>198</v>
      </c>
      <c r="D93" s="24" t="s">
        <v>31</v>
      </c>
      <c r="E93" s="37">
        <f>IFERROR(VLOOKUP(B93,SUDS!$Q:$Y,9,FALSE),0)+IFERROR(VLOOKUP(B93,#REF!,9,FALSE),0)</f>
        <v>0</v>
      </c>
      <c r="F93" s="46">
        <f t="shared" si="9"/>
        <v>0</v>
      </c>
      <c r="G93" s="46"/>
    </row>
    <row r="94" spans="2:7" s="36" customFormat="1" hidden="1">
      <c r="B94" s="18" t="s">
        <v>186</v>
      </c>
      <c r="C94" s="22" t="s">
        <v>199</v>
      </c>
      <c r="D94" s="24" t="s">
        <v>31</v>
      </c>
      <c r="E94" s="37">
        <f>IFERROR(VLOOKUP(B94,SUDS!$Q:$Y,9,FALSE),0)+IFERROR(VLOOKUP(B94,#REF!,9,FALSE),0)</f>
        <v>0</v>
      </c>
      <c r="F94" s="46">
        <f t="shared" si="9"/>
        <v>0</v>
      </c>
      <c r="G94" s="46"/>
    </row>
    <row r="95" spans="2:7" s="36" customFormat="1" hidden="1">
      <c r="B95" s="18" t="s">
        <v>187</v>
      </c>
      <c r="C95" s="22" t="s">
        <v>290</v>
      </c>
      <c r="D95" s="24" t="s">
        <v>31</v>
      </c>
      <c r="E95" s="37">
        <f>IFERROR(VLOOKUP(B95,SUDS!$Q:$Y,9,FALSE),0)+IFERROR(VLOOKUP(B95,#REF!,9,FALSE),0)</f>
        <v>0</v>
      </c>
      <c r="F95" s="46">
        <f t="shared" si="9"/>
        <v>0</v>
      </c>
      <c r="G95" s="46"/>
    </row>
    <row r="96" spans="2:7" s="36" customFormat="1" hidden="1">
      <c r="B96" s="18" t="s">
        <v>188</v>
      </c>
      <c r="C96" s="22" t="s">
        <v>291</v>
      </c>
      <c r="D96" s="24" t="s">
        <v>31</v>
      </c>
      <c r="E96" s="37">
        <f>IFERROR(VLOOKUP(B96,SUDS!$Q:$Y,9,FALSE),0)+IFERROR(VLOOKUP(B96,#REF!,9,FALSE),0)</f>
        <v>0</v>
      </c>
      <c r="F96" s="46">
        <f t="shared" si="9"/>
        <v>0</v>
      </c>
      <c r="G96" s="46"/>
    </row>
    <row r="97" spans="2:7" s="36" customFormat="1" hidden="1">
      <c r="B97" s="39" t="s">
        <v>201</v>
      </c>
      <c r="C97" s="22" t="s">
        <v>292</v>
      </c>
      <c r="D97" s="24" t="s">
        <v>31</v>
      </c>
      <c r="E97" s="37">
        <f>IFERROR(VLOOKUP(B97,SUDS!$Q:$Y,9,FALSE),0)+IFERROR(VLOOKUP(B97,#REF!,9,FALSE),0)</f>
        <v>0</v>
      </c>
      <c r="F97" s="46">
        <f t="shared" si="9"/>
        <v>0</v>
      </c>
      <c r="G97" s="46"/>
    </row>
    <row r="98" spans="2:7" s="36" customFormat="1">
      <c r="B98" s="18" t="s">
        <v>293</v>
      </c>
      <c r="C98" s="22" t="s">
        <v>200</v>
      </c>
      <c r="D98" s="24" t="s">
        <v>31</v>
      </c>
      <c r="E98" s="37">
        <f>IFERROR(VLOOKUP(B98,SUDS!$Q:$Y,9,FALSE),0)+IFERROR(VLOOKUP(B98,#REF!,9,FALSE),0)</f>
        <v>5</v>
      </c>
      <c r="F98" s="46">
        <f t="shared" si="9"/>
        <v>1</v>
      </c>
      <c r="G98" s="46"/>
    </row>
    <row r="99" spans="2:7" s="36" customFormat="1">
      <c r="B99" s="18" t="s">
        <v>294</v>
      </c>
      <c r="C99" s="22" t="s">
        <v>120</v>
      </c>
      <c r="D99" s="24" t="s">
        <v>31</v>
      </c>
      <c r="E99" s="37">
        <f>IFERROR(VLOOKUP(B99,SUDS!$Q:$Y,9,FALSE),0)+IFERROR(VLOOKUP(B99,#REF!,9,FALSE),0)</f>
        <v>28</v>
      </c>
      <c r="F99" s="46">
        <f t="shared" si="9"/>
        <v>1</v>
      </c>
      <c r="G99" s="46"/>
    </row>
    <row r="100" spans="2:7" s="36" customFormat="1" hidden="1">
      <c r="B100" s="39" t="s">
        <v>295</v>
      </c>
      <c r="C100" s="40" t="s">
        <v>265</v>
      </c>
      <c r="D100" s="41" t="s">
        <v>31</v>
      </c>
      <c r="E100" s="37">
        <f>IFERROR(VLOOKUP(B100,SUDS!$Q:$Y,9,FALSE),0)+IFERROR(VLOOKUP(B100,#REF!,9,FALSE),0)</f>
        <v>0</v>
      </c>
      <c r="F100" s="46">
        <f t="shared" si="9"/>
        <v>0</v>
      </c>
      <c r="G100" s="50"/>
    </row>
    <row r="101" spans="2:7" hidden="1">
      <c r="B101" s="21">
        <v>5.3</v>
      </c>
      <c r="C101" s="13" t="s">
        <v>121</v>
      </c>
      <c r="D101" s="14"/>
      <c r="E101" s="14"/>
      <c r="F101" s="47">
        <f>IF(SUM(F102:F103)&gt;=1,1,0)</f>
        <v>0</v>
      </c>
      <c r="G101" s="47"/>
    </row>
    <row r="102" spans="2:7" s="36" customFormat="1" hidden="1">
      <c r="B102" s="18" t="s">
        <v>122</v>
      </c>
      <c r="C102" s="22" t="s">
        <v>203</v>
      </c>
      <c r="D102" s="20" t="s">
        <v>31</v>
      </c>
      <c r="E102" s="37">
        <f>IFERROR(VLOOKUP(B102,SUDS!$Q:$Y,9,FALSE),0)+IFERROR(VLOOKUP(B102,#REF!,9,FALSE),0)</f>
        <v>0</v>
      </c>
      <c r="F102" s="46">
        <f t="shared" ref="F102:F103" si="10">+IF(E102=0,0,1)</f>
        <v>0</v>
      </c>
      <c r="G102" s="30"/>
    </row>
    <row r="103" spans="2:7" s="36" customFormat="1" hidden="1">
      <c r="B103" s="18" t="s">
        <v>123</v>
      </c>
      <c r="C103" s="22" t="s">
        <v>202</v>
      </c>
      <c r="D103" s="17" t="s">
        <v>31</v>
      </c>
      <c r="E103" s="37">
        <f>IFERROR(VLOOKUP(B103,SUDS!$Q:$Y,9,FALSE),0)+IFERROR(VLOOKUP(B103,#REF!,9,FALSE),0)</f>
        <v>0</v>
      </c>
      <c r="F103" s="46">
        <f t="shared" si="10"/>
        <v>0</v>
      </c>
      <c r="G103" s="30"/>
    </row>
    <row r="104" spans="2:7" hidden="1">
      <c r="B104" s="21">
        <v>5.4</v>
      </c>
      <c r="C104" s="13" t="s">
        <v>284</v>
      </c>
      <c r="D104" s="14"/>
      <c r="E104" s="14"/>
      <c r="F104" s="47">
        <f>IF(SUM(F105)&gt;=1,1,0)</f>
        <v>0</v>
      </c>
      <c r="G104" s="47"/>
    </row>
    <row r="105" spans="2:7" s="36" customFormat="1" hidden="1">
      <c r="B105" s="18" t="s">
        <v>122</v>
      </c>
      <c r="C105" s="22" t="s">
        <v>285</v>
      </c>
      <c r="D105" s="20" t="s">
        <v>31</v>
      </c>
      <c r="E105" s="37">
        <f>IFERROR(VLOOKUP(B105,SUDS!$Q:$Y,9,FALSE),0)+IFERROR(VLOOKUP(B105,#REF!,9,FALSE),0)</f>
        <v>0</v>
      </c>
      <c r="F105" s="46">
        <f t="shared" ref="F105" si="11">+IF(E105=0,0,1)</f>
        <v>0</v>
      </c>
      <c r="G105" s="30"/>
    </row>
    <row r="106" spans="2:7">
      <c r="B106" s="49">
        <v>6</v>
      </c>
      <c r="C106" s="11" t="s">
        <v>124</v>
      </c>
      <c r="D106" s="12"/>
      <c r="E106" s="12"/>
      <c r="F106" s="45">
        <f>IF(SUM(F107:F113)&gt;=1,1,0)</f>
        <v>1</v>
      </c>
      <c r="G106" s="45"/>
    </row>
    <row r="107" spans="2:7" s="36" customFormat="1">
      <c r="B107" s="18">
        <v>6.1</v>
      </c>
      <c r="C107" s="22" t="s">
        <v>204</v>
      </c>
      <c r="D107" s="20" t="s">
        <v>19</v>
      </c>
      <c r="E107" s="37">
        <f>IFERROR(VLOOKUP(B107,SUDS!$Q:$Y,9,FALSE),0)+IFERROR(VLOOKUP(B107,#REF!,9,FALSE),0)</f>
        <v>5.1999999999999993</v>
      </c>
      <c r="F107" s="46">
        <f t="shared" ref="F107:F113" si="12">+IF(E107=0,0,1)</f>
        <v>1</v>
      </c>
      <c r="G107" s="30"/>
    </row>
    <row r="108" spans="2:7" s="36" customFormat="1" ht="30" hidden="1">
      <c r="B108" s="18">
        <v>6.2</v>
      </c>
      <c r="C108" s="22" t="s">
        <v>269</v>
      </c>
      <c r="D108" s="20" t="s">
        <v>19</v>
      </c>
      <c r="E108" s="37">
        <f>IFERROR(VLOOKUP(B108,SUDS!$Q:$Y,9,FALSE),0)+IFERROR(VLOOKUP(B108,#REF!,9,FALSE),0)</f>
        <v>0</v>
      </c>
      <c r="F108" s="46">
        <f t="shared" si="12"/>
        <v>0</v>
      </c>
      <c r="G108" s="46"/>
    </row>
    <row r="109" spans="2:7" s="36" customFormat="1">
      <c r="B109" s="18">
        <v>6.3</v>
      </c>
      <c r="C109" s="22" t="s">
        <v>32</v>
      </c>
      <c r="D109" s="20" t="s">
        <v>33</v>
      </c>
      <c r="E109" s="37">
        <f>IFERROR(VLOOKUP(B109,SUDS!$Q:$Y,9,FALSE),0)+IFERROR(VLOOKUP(B109,#REF!,9,FALSE),0)</f>
        <v>3909.9</v>
      </c>
      <c r="F109" s="46">
        <f t="shared" si="12"/>
        <v>1</v>
      </c>
      <c r="G109" s="130" t="s">
        <v>300</v>
      </c>
    </row>
    <row r="110" spans="2:7" s="36" customFormat="1">
      <c r="B110" s="18">
        <v>6.4</v>
      </c>
      <c r="C110" s="22" t="s">
        <v>205</v>
      </c>
      <c r="D110" s="20" t="s">
        <v>19</v>
      </c>
      <c r="E110" s="37">
        <f>IFERROR(VLOOKUP(B110,SUDS!$Q:$Y,9,FALSE),0)+IFERROR(VLOOKUP(B110,#REF!,9,FALSE),0)</f>
        <v>39.1</v>
      </c>
      <c r="F110" s="46">
        <f t="shared" si="12"/>
        <v>1</v>
      </c>
      <c r="G110" s="130" t="s">
        <v>300</v>
      </c>
    </row>
    <row r="111" spans="2:7" s="36" customFormat="1">
      <c r="B111" s="18">
        <v>6.5</v>
      </c>
      <c r="C111" s="22" t="s">
        <v>206</v>
      </c>
      <c r="D111" s="20" t="s">
        <v>19</v>
      </c>
      <c r="E111" s="37">
        <f>IFERROR(VLOOKUP(B111,SUDS!$Q:$Y,9,FALSE),0)+IFERROR(VLOOKUP(B111,#REF!,9,FALSE),0)</f>
        <v>1.8</v>
      </c>
      <c r="F111" s="46">
        <f t="shared" si="12"/>
        <v>1</v>
      </c>
      <c r="G111" s="30"/>
    </row>
    <row r="112" spans="2:7" s="36" customFormat="1" hidden="1">
      <c r="B112" s="18">
        <v>6.6</v>
      </c>
      <c r="C112" s="22" t="s">
        <v>195</v>
      </c>
      <c r="D112" s="20" t="s">
        <v>14</v>
      </c>
      <c r="E112" s="37">
        <f>IFERROR(VLOOKUP(B112,SUDS!$Q:$Y,9,FALSE),0)+IFERROR(VLOOKUP(B112,#REF!,9,FALSE),0)</f>
        <v>0</v>
      </c>
      <c r="F112" s="46">
        <f t="shared" si="12"/>
        <v>0</v>
      </c>
      <c r="G112" s="46"/>
    </row>
    <row r="113" spans="2:7" s="36" customFormat="1">
      <c r="B113" s="18">
        <v>6.7</v>
      </c>
      <c r="C113" s="22" t="s">
        <v>196</v>
      </c>
      <c r="D113" s="20" t="s">
        <v>14</v>
      </c>
      <c r="E113" s="37">
        <f>IFERROR(VLOOKUP(B113,SUDS!$Q:$Y,9,FALSE),0)+IFERROR(VLOOKUP(B113,#REF!,9,FALSE),0)</f>
        <v>41.2</v>
      </c>
      <c r="F113" s="46">
        <f t="shared" si="12"/>
        <v>1</v>
      </c>
      <c r="G113" s="130" t="s">
        <v>300</v>
      </c>
    </row>
    <row r="114" spans="2:7" hidden="1">
      <c r="B114" s="49">
        <v>7</v>
      </c>
      <c r="C114" s="11" t="s">
        <v>125</v>
      </c>
      <c r="D114" s="12"/>
      <c r="E114" s="12"/>
      <c r="F114" s="45">
        <f>IF(SUM(F115:F118)&gt;=1,1,0)</f>
        <v>0</v>
      </c>
      <c r="G114" s="45"/>
    </row>
    <row r="115" spans="2:7" s="36" customFormat="1" hidden="1">
      <c r="B115" s="42">
        <v>7.1</v>
      </c>
      <c r="C115" s="32" t="s">
        <v>164</v>
      </c>
      <c r="D115" s="20" t="s">
        <v>13</v>
      </c>
      <c r="E115" s="37">
        <f>IFERROR(VLOOKUP(B115,SUDS!$Q:$Y,9,FALSE),0)+IFERROR(VLOOKUP(B115,#REF!,9,FALSE),0)</f>
        <v>0</v>
      </c>
      <c r="F115" s="46">
        <f t="shared" ref="F115:F118" si="13">+IF(E115=0,0,1)</f>
        <v>0</v>
      </c>
      <c r="G115" s="46"/>
    </row>
    <row r="116" spans="2:7" s="36" customFormat="1" hidden="1">
      <c r="B116" s="18">
        <v>7.2</v>
      </c>
      <c r="C116" s="32" t="s">
        <v>209</v>
      </c>
      <c r="D116" s="20" t="s">
        <v>19</v>
      </c>
      <c r="E116" s="37">
        <f>IFERROR(VLOOKUP(B116,SUDS!$Q:$Y,9,FALSE),0)+IFERROR(VLOOKUP(B116,#REF!,9,FALSE),0)</f>
        <v>0</v>
      </c>
      <c r="F116" s="46">
        <f t="shared" si="13"/>
        <v>0</v>
      </c>
      <c r="G116" s="30"/>
    </row>
    <row r="117" spans="2:7" s="36" customFormat="1" hidden="1">
      <c r="B117" s="18">
        <v>7.3</v>
      </c>
      <c r="C117" s="22" t="s">
        <v>207</v>
      </c>
      <c r="D117" s="20" t="s">
        <v>19</v>
      </c>
      <c r="E117" s="37">
        <f>IFERROR(VLOOKUP(B117,SUDS!$Q:$Y,9,FALSE),0)+IFERROR(VLOOKUP(B117,#REF!,9,FALSE),0)</f>
        <v>0</v>
      </c>
      <c r="F117" s="46">
        <f t="shared" si="13"/>
        <v>0</v>
      </c>
      <c r="G117" s="30"/>
    </row>
    <row r="118" spans="2:7" s="36" customFormat="1" hidden="1">
      <c r="B118" s="18">
        <v>7.4</v>
      </c>
      <c r="C118" s="23" t="s">
        <v>126</v>
      </c>
      <c r="D118" s="17" t="s">
        <v>14</v>
      </c>
      <c r="E118" s="37">
        <f>IFERROR(VLOOKUP(B118,SUDS!$Q:$Y,9,FALSE),0)+IFERROR(VLOOKUP(B118,#REF!,9,FALSE),0)</f>
        <v>0</v>
      </c>
      <c r="F118" s="46">
        <f t="shared" si="13"/>
        <v>0</v>
      </c>
      <c r="G118" s="30"/>
    </row>
    <row r="119" spans="2:7">
      <c r="B119" s="49">
        <v>8</v>
      </c>
      <c r="C119" s="11" t="s">
        <v>127</v>
      </c>
      <c r="D119" s="12"/>
      <c r="E119" s="12"/>
      <c r="F119" s="45">
        <f>IF(SUM(F120:F121)&gt;=1,1,0)</f>
        <v>1</v>
      </c>
      <c r="G119" s="45"/>
    </row>
    <row r="120" spans="2:7" s="36" customFormat="1">
      <c r="B120" s="18">
        <v>8.1</v>
      </c>
      <c r="C120" s="22" t="s">
        <v>210</v>
      </c>
      <c r="D120" s="20" t="s">
        <v>13</v>
      </c>
      <c r="E120" s="37">
        <f>IFERROR(VLOOKUP(B120,SUDS!$Q:$Y,9,FALSE),0)+IFERROR(VLOOKUP(B120,#REF!,9,FALSE),0)</f>
        <v>1371</v>
      </c>
      <c r="F120" s="46">
        <f t="shared" ref="F120:F121" si="14">+IF(E120=0,0,1)</f>
        <v>1</v>
      </c>
      <c r="G120" s="30"/>
    </row>
    <row r="121" spans="2:7" s="36" customFormat="1">
      <c r="B121" s="18">
        <v>8.1999999999999993</v>
      </c>
      <c r="C121" s="22" t="s">
        <v>211</v>
      </c>
      <c r="D121" s="20" t="s">
        <v>13</v>
      </c>
      <c r="E121" s="37">
        <f>IFERROR(VLOOKUP(B121,SUDS!$Q:$Y,9,FALSE),0)+IFERROR(VLOOKUP(B121,#REF!,9,FALSE),0)</f>
        <v>2742</v>
      </c>
      <c r="F121" s="46">
        <f t="shared" si="14"/>
        <v>1</v>
      </c>
      <c r="G121" s="30"/>
    </row>
    <row r="122" spans="2:7">
      <c r="B122" s="49">
        <v>9</v>
      </c>
      <c r="C122" s="11" t="s">
        <v>128</v>
      </c>
      <c r="D122" s="12"/>
      <c r="E122" s="12"/>
      <c r="F122" s="45">
        <f>IF(SUM(F123:F127)&gt;=1,1,0)</f>
        <v>1</v>
      </c>
      <c r="G122" s="45"/>
    </row>
    <row r="123" spans="2:7" s="36" customFormat="1" hidden="1">
      <c r="B123" s="18">
        <v>9.1</v>
      </c>
      <c r="C123" s="22" t="s">
        <v>212</v>
      </c>
      <c r="D123" s="20" t="s">
        <v>31</v>
      </c>
      <c r="E123" s="37">
        <f>IFERROR(VLOOKUP(B123,SUDS!$Q:$Y,9,FALSE),0)+IFERROR(VLOOKUP(B123,#REF!,9,FALSE),0)</f>
        <v>0</v>
      </c>
      <c r="F123" s="46">
        <f t="shared" ref="F123:F126" si="15">+IF(E123=0,0,1)</f>
        <v>0</v>
      </c>
      <c r="G123" s="30"/>
    </row>
    <row r="124" spans="2:7" s="36" customFormat="1" hidden="1">
      <c r="B124" s="18">
        <v>9.1999999999999993</v>
      </c>
      <c r="C124" s="22" t="s">
        <v>213</v>
      </c>
      <c r="D124" s="20" t="s">
        <v>31</v>
      </c>
      <c r="E124" s="37">
        <f>IFERROR(VLOOKUP(B124,SUDS!$Q:$Y,9,FALSE),0)+IFERROR(VLOOKUP(B124,#REF!,9,FALSE),0)</f>
        <v>0</v>
      </c>
      <c r="F124" s="46">
        <f t="shared" si="15"/>
        <v>0</v>
      </c>
      <c r="G124" s="30"/>
    </row>
    <row r="125" spans="2:7" s="36" customFormat="1" hidden="1">
      <c r="B125" s="18">
        <v>9.3000000000000007</v>
      </c>
      <c r="C125" s="22" t="s">
        <v>214</v>
      </c>
      <c r="D125" s="20" t="s">
        <v>31</v>
      </c>
      <c r="E125" s="37">
        <f>IFERROR(VLOOKUP(B125,SUDS!$Q:$Y,9,FALSE),0)+IFERROR(VLOOKUP(B125,#REF!,9,FALSE),0)</f>
        <v>0</v>
      </c>
      <c r="F125" s="46">
        <f t="shared" si="15"/>
        <v>0</v>
      </c>
      <c r="G125" s="30"/>
    </row>
    <row r="126" spans="2:7" s="36" customFormat="1">
      <c r="B126" s="18">
        <v>9.4</v>
      </c>
      <c r="C126" s="22" t="s">
        <v>215</v>
      </c>
      <c r="D126" s="20" t="s">
        <v>31</v>
      </c>
      <c r="E126" s="37">
        <f>IFERROR(VLOOKUP(B126,SUDS!$Q:$Y,9,FALSE),0)+IFERROR(VLOOKUP(B126,#REF!,9,FALSE),0)</f>
        <v>1916</v>
      </c>
      <c r="F126" s="46">
        <f t="shared" si="15"/>
        <v>1</v>
      </c>
      <c r="G126" s="30"/>
    </row>
    <row r="127" spans="2:7" s="36" customFormat="1">
      <c r="B127" s="18">
        <v>9.5</v>
      </c>
      <c r="C127" s="22" t="s">
        <v>353</v>
      </c>
      <c r="D127" s="20" t="s">
        <v>31</v>
      </c>
      <c r="E127" s="37">
        <f>IFERROR(VLOOKUP(B127,SUDS!$Q:$Y,9,FALSE),0)+IFERROR(VLOOKUP(B127,#REF!,9,FALSE),0)</f>
        <v>1</v>
      </c>
      <c r="F127" s="46">
        <f t="shared" ref="F127" si="16">+IF(E127=0,0,1)</f>
        <v>1</v>
      </c>
      <c r="G127" s="30"/>
    </row>
    <row r="128" spans="2:7">
      <c r="B128" s="49">
        <v>10</v>
      </c>
      <c r="C128" s="11" t="s">
        <v>129</v>
      </c>
      <c r="D128" s="12"/>
      <c r="E128" s="12"/>
      <c r="F128" s="45">
        <f>IF(SUM(F129:F168)&gt;=1,1,0)</f>
        <v>1</v>
      </c>
      <c r="G128" s="45"/>
    </row>
    <row r="129" spans="2:7">
      <c r="B129" s="21">
        <v>10.1</v>
      </c>
      <c r="C129" s="13" t="s">
        <v>57</v>
      </c>
      <c r="D129" s="14"/>
      <c r="E129" s="14"/>
      <c r="F129" s="47">
        <f>IF(SUM(F130:F141)&gt;=1,1,0)</f>
        <v>1</v>
      </c>
      <c r="G129" s="47"/>
    </row>
    <row r="130" spans="2:7" s="36" customFormat="1" hidden="1">
      <c r="B130" s="28" t="s">
        <v>130</v>
      </c>
      <c r="C130" s="38" t="s">
        <v>80</v>
      </c>
      <c r="D130" s="34" t="s">
        <v>14</v>
      </c>
      <c r="E130" s="37">
        <f>IFERROR(VLOOKUP(B130,SUDS!$Q:$Y,9,FALSE),0)+IFERROR(VLOOKUP(B130,#REF!,9,FALSE),0)</f>
        <v>0</v>
      </c>
      <c r="F130" s="46">
        <f t="shared" ref="F130:F141" si="17">+IF(E130=0,0,1)</f>
        <v>0</v>
      </c>
      <c r="G130" s="46"/>
    </row>
    <row r="131" spans="2:7" s="36" customFormat="1" hidden="1">
      <c r="B131" s="28" t="s">
        <v>131</v>
      </c>
      <c r="C131" s="38" t="s">
        <v>67</v>
      </c>
      <c r="D131" s="34" t="s">
        <v>14</v>
      </c>
      <c r="E131" s="37">
        <f>IFERROR(VLOOKUP(B131,SUDS!$Q:$Y,9,FALSE),0)+IFERROR(VLOOKUP(B131,#REF!,9,FALSE),0)</f>
        <v>0</v>
      </c>
      <c r="F131" s="46">
        <f t="shared" si="17"/>
        <v>0</v>
      </c>
      <c r="G131" s="46"/>
    </row>
    <row r="132" spans="2:7" s="36" customFormat="1">
      <c r="B132" s="18" t="s">
        <v>132</v>
      </c>
      <c r="C132" s="38" t="s">
        <v>68</v>
      </c>
      <c r="D132" s="34" t="s">
        <v>14</v>
      </c>
      <c r="E132" s="37">
        <f>IFERROR(VLOOKUP(B132,SUDS!$Q:$Y,9,FALSE),0)+IFERROR(VLOOKUP(B132,#REF!,9,FALSE),0)</f>
        <v>5.4</v>
      </c>
      <c r="F132" s="46">
        <f t="shared" si="17"/>
        <v>1</v>
      </c>
      <c r="G132" s="46"/>
    </row>
    <row r="133" spans="2:7" s="36" customFormat="1" hidden="1">
      <c r="B133" s="28" t="s">
        <v>133</v>
      </c>
      <c r="C133" s="22" t="s">
        <v>69</v>
      </c>
      <c r="D133" s="24" t="s">
        <v>14</v>
      </c>
      <c r="E133" s="37">
        <f>IFERROR(VLOOKUP(B133,SUDS!$Q:$Y,9,FALSE),0)+IFERROR(VLOOKUP(B133,#REF!,9,FALSE),0)</f>
        <v>0</v>
      </c>
      <c r="F133" s="46">
        <f t="shared" si="17"/>
        <v>0</v>
      </c>
      <c r="G133" s="46"/>
    </row>
    <row r="134" spans="2:7" s="36" customFormat="1">
      <c r="B134" s="18" t="s">
        <v>134</v>
      </c>
      <c r="C134" s="22" t="s">
        <v>70</v>
      </c>
      <c r="D134" s="24" t="s">
        <v>14</v>
      </c>
      <c r="E134" s="37">
        <f>IFERROR(VLOOKUP(B134,SUDS!$Q:$Y,9,FALSE),0)+IFERROR(VLOOKUP(B134,#REF!,9,FALSE),0)</f>
        <v>10.5</v>
      </c>
      <c r="F134" s="46">
        <f t="shared" si="17"/>
        <v>1</v>
      </c>
      <c r="G134" s="46"/>
    </row>
    <row r="135" spans="2:7" s="36" customFormat="1" hidden="1">
      <c r="B135" s="28" t="s">
        <v>135</v>
      </c>
      <c r="C135" s="22" t="s">
        <v>71</v>
      </c>
      <c r="D135" s="24" t="s">
        <v>14</v>
      </c>
      <c r="E135" s="37">
        <f>IFERROR(VLOOKUP(B135,SUDS!$Q:$Y,9,FALSE),0)+IFERROR(VLOOKUP(B135,#REF!,9,FALSE),0)</f>
        <v>0</v>
      </c>
      <c r="F135" s="46">
        <f t="shared" si="17"/>
        <v>0</v>
      </c>
      <c r="G135" s="46"/>
    </row>
    <row r="136" spans="2:7" s="36" customFormat="1" hidden="1">
      <c r="B136" s="18" t="s">
        <v>136</v>
      </c>
      <c r="C136" s="22" t="s">
        <v>72</v>
      </c>
      <c r="D136" s="24" t="s">
        <v>14</v>
      </c>
      <c r="E136" s="37">
        <f>IFERROR(VLOOKUP(B136,SUDS!$Q:$Y,9,FALSE),0)+IFERROR(VLOOKUP(B136,#REF!,9,FALSE),0)</f>
        <v>0</v>
      </c>
      <c r="F136" s="46">
        <f t="shared" si="17"/>
        <v>0</v>
      </c>
      <c r="G136" s="46"/>
    </row>
    <row r="137" spans="2:7" s="36" customFormat="1" hidden="1">
      <c r="B137" s="18" t="s">
        <v>217</v>
      </c>
      <c r="C137" s="22" t="s">
        <v>73</v>
      </c>
      <c r="D137" s="24" t="s">
        <v>14</v>
      </c>
      <c r="E137" s="37">
        <f>IFERROR(VLOOKUP(B137,SUDS!$Q:$Y,9,FALSE),0)+IFERROR(VLOOKUP(B137,#REF!,9,FALSE),0)</f>
        <v>0</v>
      </c>
      <c r="F137" s="46">
        <f t="shared" si="17"/>
        <v>0</v>
      </c>
      <c r="G137" s="46"/>
    </row>
    <row r="138" spans="2:7" s="36" customFormat="1" hidden="1">
      <c r="B138" s="28" t="s">
        <v>137</v>
      </c>
      <c r="C138" s="22" t="s">
        <v>74</v>
      </c>
      <c r="D138" s="24" t="s">
        <v>14</v>
      </c>
      <c r="E138" s="37">
        <f>IFERROR(VLOOKUP(B138,SUDS!$Q:$Y,9,FALSE),0)+IFERROR(VLOOKUP(B138,#REF!,9,FALSE),0)</f>
        <v>0</v>
      </c>
      <c r="F138" s="46">
        <f t="shared" si="17"/>
        <v>0</v>
      </c>
      <c r="G138" s="46"/>
    </row>
    <row r="139" spans="2:7" s="36" customFormat="1" hidden="1">
      <c r="B139" s="28" t="s">
        <v>138</v>
      </c>
      <c r="C139" s="22" t="s">
        <v>77</v>
      </c>
      <c r="D139" s="24" t="s">
        <v>14</v>
      </c>
      <c r="E139" s="37">
        <f>IFERROR(VLOOKUP(B139,SUDS!$Q:$Y,9,FALSE),0)+IFERROR(VLOOKUP(B139,#REF!,9,FALSE),0)</f>
        <v>0</v>
      </c>
      <c r="F139" s="46">
        <f t="shared" si="17"/>
        <v>0</v>
      </c>
      <c r="G139" s="30"/>
    </row>
    <row r="140" spans="2:7" s="36" customFormat="1" hidden="1">
      <c r="B140" s="28" t="s">
        <v>139</v>
      </c>
      <c r="C140" s="22" t="s">
        <v>78</v>
      </c>
      <c r="D140" s="24" t="s">
        <v>14</v>
      </c>
      <c r="E140" s="37">
        <f>IFERROR(VLOOKUP(B140,SUDS!$Q:$Y,9,FALSE),0)+IFERROR(VLOOKUP(B140,#REF!,9,FALSE),0)</f>
        <v>0</v>
      </c>
      <c r="F140" s="46">
        <f t="shared" si="17"/>
        <v>0</v>
      </c>
      <c r="G140" s="30"/>
    </row>
    <row r="141" spans="2:7" s="36" customFormat="1" hidden="1">
      <c r="B141" s="28" t="s">
        <v>140</v>
      </c>
      <c r="C141" s="22" t="s">
        <v>216</v>
      </c>
      <c r="D141" s="24" t="s">
        <v>14</v>
      </c>
      <c r="E141" s="37">
        <f>IFERROR(VLOOKUP(B141,SUDS!$Q:$Y,9,FALSE),0)+IFERROR(VLOOKUP(B141,#REF!,9,FALSE),0)</f>
        <v>0</v>
      </c>
      <c r="F141" s="46">
        <f t="shared" si="17"/>
        <v>0</v>
      </c>
      <c r="G141" s="30"/>
    </row>
    <row r="142" spans="2:7" hidden="1">
      <c r="B142" s="21">
        <v>10.199999999999999</v>
      </c>
      <c r="C142" s="13" t="s">
        <v>158</v>
      </c>
      <c r="D142" s="14"/>
      <c r="E142" s="14"/>
      <c r="F142" s="47">
        <f>IF(SUM(F143:F145)&gt;=1,1,0)</f>
        <v>0</v>
      </c>
      <c r="G142" s="47"/>
    </row>
    <row r="143" spans="2:7" s="36" customFormat="1" hidden="1">
      <c r="B143" s="28" t="s">
        <v>141</v>
      </c>
      <c r="C143" s="38" t="s">
        <v>246</v>
      </c>
      <c r="D143" s="34" t="s">
        <v>14</v>
      </c>
      <c r="E143" s="37">
        <f>IFERROR(VLOOKUP(B143,SUDS!$Q:$Y,9,FALSE),0)+IFERROR(VLOOKUP(B143,#REF!,9,FALSE),0)</f>
        <v>0</v>
      </c>
      <c r="F143" s="46">
        <f t="shared" ref="F143:F145" si="18">+IF(E143=0,0,1)</f>
        <v>0</v>
      </c>
      <c r="G143" s="46"/>
    </row>
    <row r="144" spans="2:7" s="36" customFormat="1" hidden="1">
      <c r="B144" s="28" t="s">
        <v>159</v>
      </c>
      <c r="C144" s="38" t="s">
        <v>219</v>
      </c>
      <c r="D144" s="34" t="s">
        <v>14</v>
      </c>
      <c r="E144" s="37">
        <f>IFERROR(VLOOKUP(B144,SUDS!$Q:$Y,9,FALSE),0)+IFERROR(VLOOKUP(B144,#REF!,9,FALSE),0)</f>
        <v>0</v>
      </c>
      <c r="F144" s="46">
        <f t="shared" si="18"/>
        <v>0</v>
      </c>
      <c r="G144" s="46"/>
    </row>
    <row r="145" spans="2:7" s="36" customFormat="1" hidden="1">
      <c r="B145" s="28" t="s">
        <v>143</v>
      </c>
      <c r="C145" s="22" t="s">
        <v>218</v>
      </c>
      <c r="D145" s="24" t="s">
        <v>14</v>
      </c>
      <c r="E145" s="37">
        <f>IFERROR(VLOOKUP(B145,SUDS!$Q:$Y,9,FALSE),0)+IFERROR(VLOOKUP(B145,#REF!,9,FALSE),0)</f>
        <v>0</v>
      </c>
      <c r="F145" s="46">
        <f t="shared" si="18"/>
        <v>0</v>
      </c>
      <c r="G145" s="30"/>
    </row>
    <row r="146" spans="2:7">
      <c r="B146" s="21">
        <v>10.3</v>
      </c>
      <c r="C146" s="13" t="s">
        <v>228</v>
      </c>
      <c r="D146" s="14"/>
      <c r="E146" s="14"/>
      <c r="F146" s="47">
        <f>IF(SUM(F147:F150)&gt;=1,1,0)</f>
        <v>1</v>
      </c>
      <c r="G146" s="47"/>
    </row>
    <row r="147" spans="2:7" s="36" customFormat="1">
      <c r="B147" s="18" t="s">
        <v>145</v>
      </c>
      <c r="C147" s="22" t="s">
        <v>142</v>
      </c>
      <c r="D147" s="24" t="s">
        <v>31</v>
      </c>
      <c r="E147" s="37">
        <f>IFERROR(VLOOKUP(B147,SUDS!$Q:$Y,9,FALSE),0)+IFERROR(VLOOKUP(B147,#REF!,9,FALSE),0)</f>
        <v>3</v>
      </c>
      <c r="F147" s="46">
        <f t="shared" ref="F147:F150" si="19">+IF(E147=0,0,1)</f>
        <v>1</v>
      </c>
      <c r="G147" s="30"/>
    </row>
    <row r="148" spans="2:7" s="36" customFormat="1" hidden="1">
      <c r="B148" s="18" t="s">
        <v>270</v>
      </c>
      <c r="C148" s="22" t="s">
        <v>225</v>
      </c>
      <c r="D148" s="24" t="s">
        <v>31</v>
      </c>
      <c r="E148" s="37">
        <f>IFERROR(VLOOKUP(B148,SUDS!$Q:$Y,9,FALSE),0)+IFERROR(VLOOKUP(B148,#REF!,9,FALSE),0)</f>
        <v>0</v>
      </c>
      <c r="F148" s="46">
        <f t="shared" si="19"/>
        <v>0</v>
      </c>
      <c r="G148" s="30"/>
    </row>
    <row r="149" spans="2:7" s="36" customFormat="1" hidden="1">
      <c r="B149" s="18" t="s">
        <v>271</v>
      </c>
      <c r="C149" s="22" t="s">
        <v>226</v>
      </c>
      <c r="D149" s="24" t="s">
        <v>31</v>
      </c>
      <c r="E149" s="37">
        <f>IFERROR(VLOOKUP(B149,SUDS!$Q:$Y,9,FALSE),0)+IFERROR(VLOOKUP(B149,#REF!,9,FALSE),0)</f>
        <v>0</v>
      </c>
      <c r="F149" s="46">
        <f t="shared" si="19"/>
        <v>0</v>
      </c>
      <c r="G149" s="30"/>
    </row>
    <row r="150" spans="2:7" s="36" customFormat="1" hidden="1">
      <c r="B150" s="18" t="s">
        <v>272</v>
      </c>
      <c r="C150" s="22" t="s">
        <v>227</v>
      </c>
      <c r="D150" s="24" t="s">
        <v>31</v>
      </c>
      <c r="E150" s="37">
        <f>IFERROR(VLOOKUP(B150,SUDS!$Q:$Y,9,FALSE),0)+IFERROR(VLOOKUP(B150,#REF!,9,FALSE),0)</f>
        <v>0</v>
      </c>
      <c r="F150" s="46">
        <f t="shared" si="19"/>
        <v>0</v>
      </c>
      <c r="G150" s="30"/>
    </row>
    <row r="151" spans="2:7">
      <c r="B151" s="21">
        <v>10.4</v>
      </c>
      <c r="C151" s="13" t="s">
        <v>144</v>
      </c>
      <c r="D151" s="14"/>
      <c r="E151" s="14"/>
      <c r="F151" s="47">
        <f>IF(SUM(F152)&gt;=1,1,0)</f>
        <v>1</v>
      </c>
      <c r="G151" s="47"/>
    </row>
    <row r="152" spans="2:7" s="36" customFormat="1">
      <c r="B152" s="18" t="s">
        <v>148</v>
      </c>
      <c r="C152" s="38" t="s">
        <v>146</v>
      </c>
      <c r="D152" s="34" t="s">
        <v>14</v>
      </c>
      <c r="E152" s="37">
        <f>IFERROR(VLOOKUP(B152,SUDS!$Q:$Y,9,FALSE),0)+IFERROR(VLOOKUP(B152,#REF!,9,FALSE),0)</f>
        <v>7.2</v>
      </c>
      <c r="F152" s="46">
        <f>+IF(E152=0,0,1)</f>
        <v>1</v>
      </c>
      <c r="G152" s="30"/>
    </row>
    <row r="153" spans="2:7">
      <c r="B153" s="21">
        <v>10.5</v>
      </c>
      <c r="C153" s="13" t="s">
        <v>147</v>
      </c>
      <c r="D153" s="14"/>
      <c r="E153" s="14"/>
      <c r="F153" s="47">
        <f>IF(SUM(F154)&gt;=1,1,0)</f>
        <v>1</v>
      </c>
      <c r="G153" s="47"/>
    </row>
    <row r="154" spans="2:7" s="36" customFormat="1">
      <c r="B154" s="18" t="s">
        <v>151</v>
      </c>
      <c r="C154" s="22" t="s">
        <v>149</v>
      </c>
      <c r="D154" s="24" t="s">
        <v>31</v>
      </c>
      <c r="E154" s="37">
        <f>IFERROR(VLOOKUP(B154,SUDS!$Q:$Y,9,FALSE),0)+IFERROR(VLOOKUP(B154,#REF!,9,FALSE),0)</f>
        <v>8</v>
      </c>
      <c r="F154" s="46">
        <f>+IF(E154=0,0,1)</f>
        <v>1</v>
      </c>
      <c r="G154" s="30"/>
    </row>
    <row r="155" spans="2:7" hidden="1">
      <c r="B155" s="21">
        <v>10.6</v>
      </c>
      <c r="C155" s="13" t="s">
        <v>150</v>
      </c>
      <c r="D155" s="14"/>
      <c r="E155" s="14"/>
      <c r="F155" s="47">
        <f>IF(SUM(F156)&gt;=1,1,0)</f>
        <v>0</v>
      </c>
      <c r="G155" s="47"/>
    </row>
    <row r="156" spans="2:7" s="36" customFormat="1" hidden="1">
      <c r="B156" s="39" t="s">
        <v>152</v>
      </c>
      <c r="C156" s="40" t="s">
        <v>230</v>
      </c>
      <c r="D156" s="41" t="s">
        <v>14</v>
      </c>
      <c r="E156" s="37">
        <f>IFERROR(VLOOKUP(B156,SUDS!$Q:$Y,9,FALSE),0)+IFERROR(VLOOKUP(B156,#REF!,9,FALSE),0)</f>
        <v>0</v>
      </c>
      <c r="F156" s="46">
        <f>+IF(E156=0,0,1)</f>
        <v>0</v>
      </c>
      <c r="G156" s="30"/>
    </row>
    <row r="157" spans="2:7" hidden="1">
      <c r="B157" s="21">
        <v>10.7</v>
      </c>
      <c r="C157" s="13" t="s">
        <v>240</v>
      </c>
      <c r="D157" s="14"/>
      <c r="E157" s="14"/>
      <c r="F157" s="47">
        <f>IF(SUM(F158:F172)&gt;=1,1,0)</f>
        <v>0</v>
      </c>
      <c r="G157" s="47"/>
    </row>
    <row r="158" spans="2:7" s="36" customFormat="1" hidden="1">
      <c r="B158" s="18" t="s">
        <v>273</v>
      </c>
      <c r="C158" s="19" t="s">
        <v>232</v>
      </c>
      <c r="D158" s="20" t="s">
        <v>31</v>
      </c>
      <c r="E158" s="37">
        <f>IFERROR(VLOOKUP(B158,SUDS!$Q:$Y,9,FALSE),0)+IFERROR(VLOOKUP(B158,#REF!,9,FALSE),0)</f>
        <v>0</v>
      </c>
      <c r="F158" s="46">
        <f t="shared" ref="F158:F168" si="20">+IF(E158=0,0,1)</f>
        <v>0</v>
      </c>
      <c r="G158" s="30"/>
    </row>
    <row r="159" spans="2:7" s="36" customFormat="1" hidden="1">
      <c r="B159" s="18" t="s">
        <v>274</v>
      </c>
      <c r="C159" s="19" t="s">
        <v>231</v>
      </c>
      <c r="D159" s="20" t="s">
        <v>31</v>
      </c>
      <c r="E159" s="37">
        <f>IFERROR(VLOOKUP(B159,SUDS!$Q:$Y,9,FALSE),0)+IFERROR(VLOOKUP(B159,#REF!,9,FALSE),0)</f>
        <v>0</v>
      </c>
      <c r="F159" s="46">
        <f t="shared" si="20"/>
        <v>0</v>
      </c>
      <c r="G159" s="30"/>
    </row>
    <row r="160" spans="2:7" s="36" customFormat="1" hidden="1">
      <c r="B160" s="18" t="s">
        <v>275</v>
      </c>
      <c r="C160" s="19" t="s">
        <v>236</v>
      </c>
      <c r="D160" s="20" t="s">
        <v>31</v>
      </c>
      <c r="E160" s="37">
        <f>IFERROR(VLOOKUP(B160,SUDS!$Q:$Y,9,FALSE),0)+IFERROR(VLOOKUP(B160,#REF!,9,FALSE),0)</f>
        <v>0</v>
      </c>
      <c r="F160" s="46">
        <f t="shared" si="20"/>
        <v>0</v>
      </c>
      <c r="G160" s="30"/>
    </row>
    <row r="161" spans="2:7" s="36" customFormat="1" hidden="1">
      <c r="B161" s="18" t="s">
        <v>276</v>
      </c>
      <c r="C161" s="19" t="s">
        <v>237</v>
      </c>
      <c r="D161" s="20" t="s">
        <v>31</v>
      </c>
      <c r="E161" s="37">
        <f>IFERROR(VLOOKUP(B161,SUDS!$Q:$Y,9,FALSE),0)+IFERROR(VLOOKUP(B161,#REF!,9,FALSE),0)</f>
        <v>0</v>
      </c>
      <c r="F161" s="46">
        <f t="shared" si="20"/>
        <v>0</v>
      </c>
      <c r="G161" s="30"/>
    </row>
    <row r="162" spans="2:7" s="36" customFormat="1" hidden="1">
      <c r="B162" s="18" t="s">
        <v>277</v>
      </c>
      <c r="C162" s="19" t="s">
        <v>309</v>
      </c>
      <c r="D162" s="20" t="s">
        <v>31</v>
      </c>
      <c r="E162" s="37">
        <f>IFERROR(VLOOKUP(B162,SUDS!$Q:$Y,9,FALSE),0)+IFERROR(VLOOKUP(B162,#REF!,9,FALSE),0)</f>
        <v>0</v>
      </c>
      <c r="F162" s="46">
        <f t="shared" si="20"/>
        <v>0</v>
      </c>
      <c r="G162" s="30"/>
    </row>
    <row r="163" spans="2:7" s="36" customFormat="1" hidden="1">
      <c r="B163" s="18" t="s">
        <v>278</v>
      </c>
      <c r="C163" s="19" t="s">
        <v>238</v>
      </c>
      <c r="D163" s="20" t="s">
        <v>31</v>
      </c>
      <c r="E163" s="37">
        <f>IFERROR(VLOOKUP(B163,SUDS!$Q:$Y,9,FALSE),0)+IFERROR(VLOOKUP(B163,#REF!,9,FALSE),0)</f>
        <v>0</v>
      </c>
      <c r="F163" s="46">
        <f t="shared" si="20"/>
        <v>0</v>
      </c>
      <c r="G163" s="30"/>
    </row>
    <row r="164" spans="2:7" s="36" customFormat="1" hidden="1">
      <c r="B164" s="18" t="s">
        <v>279</v>
      </c>
      <c r="C164" s="19" t="s">
        <v>233</v>
      </c>
      <c r="D164" s="20" t="s">
        <v>31</v>
      </c>
      <c r="E164" s="37">
        <f>IFERROR(VLOOKUP(B164,SUDS!$Q:$Y,9,FALSE),0)+IFERROR(VLOOKUP(B164,#REF!,9,FALSE),0)</f>
        <v>0</v>
      </c>
      <c r="F164" s="46">
        <f t="shared" si="20"/>
        <v>0</v>
      </c>
      <c r="G164" s="30"/>
    </row>
    <row r="165" spans="2:7" s="36" customFormat="1" hidden="1">
      <c r="B165" s="18" t="s">
        <v>280</v>
      </c>
      <c r="C165" s="19" t="s">
        <v>234</v>
      </c>
      <c r="D165" s="20" t="s">
        <v>31</v>
      </c>
      <c r="E165" s="37">
        <f>IFERROR(VLOOKUP(B165,SUDS!$Q:$Y,9,FALSE),0)+IFERROR(VLOOKUP(B165,#REF!,9,FALSE),0)</f>
        <v>0</v>
      </c>
      <c r="F165" s="46">
        <f t="shared" si="20"/>
        <v>0</v>
      </c>
      <c r="G165" s="30"/>
    </row>
    <row r="166" spans="2:7" s="36" customFormat="1" hidden="1">
      <c r="B166" s="18" t="s">
        <v>281</v>
      </c>
      <c r="C166" s="19" t="s">
        <v>235</v>
      </c>
      <c r="D166" s="20" t="s">
        <v>31</v>
      </c>
      <c r="E166" s="37">
        <f>IFERROR(VLOOKUP(B166,SUDS!$Q:$Y,9,FALSE),0)+IFERROR(VLOOKUP(B166,#REF!,9,FALSE),0)</f>
        <v>0</v>
      </c>
      <c r="F166" s="46">
        <f t="shared" si="20"/>
        <v>0</v>
      </c>
      <c r="G166" s="30"/>
    </row>
    <row r="167" spans="2:7" s="36" customFormat="1" hidden="1">
      <c r="B167" s="18" t="s">
        <v>282</v>
      </c>
      <c r="C167" s="19" t="s">
        <v>239</v>
      </c>
      <c r="D167" s="20" t="s">
        <v>31</v>
      </c>
      <c r="E167" s="37">
        <f>IFERROR(VLOOKUP(B167,SUDS!$Q:$Y,9,FALSE),0)+IFERROR(VLOOKUP(B167,#REF!,9,FALSE),0)</f>
        <v>0</v>
      </c>
      <c r="F167" s="46">
        <f t="shared" si="20"/>
        <v>0</v>
      </c>
      <c r="G167" s="30"/>
    </row>
    <row r="168" spans="2:7" s="36" customFormat="1" hidden="1">
      <c r="B168" s="18" t="s">
        <v>283</v>
      </c>
      <c r="C168" s="19" t="s">
        <v>310</v>
      </c>
      <c r="D168" s="20" t="s">
        <v>31</v>
      </c>
      <c r="E168" s="37">
        <f>IFERROR(VLOOKUP(B168,SUDS!$Q:$Y,9,FALSE),0)+IFERROR(VLOOKUP(B168,#REF!,9,FALSE),0)</f>
        <v>0</v>
      </c>
      <c r="F168" s="46">
        <f t="shared" si="20"/>
        <v>0</v>
      </c>
      <c r="G168" s="30"/>
    </row>
    <row r="169" spans="2:7" s="36" customFormat="1" hidden="1">
      <c r="B169" s="18" t="s">
        <v>314</v>
      </c>
      <c r="C169" s="19" t="s">
        <v>311</v>
      </c>
      <c r="D169" s="20" t="s">
        <v>31</v>
      </c>
      <c r="E169" s="37">
        <f>IFERROR(VLOOKUP(B169,SUDS!$Q:$Y,9,FALSE),0)+IFERROR(VLOOKUP(B169,#REF!,9,FALSE),0)</f>
        <v>0</v>
      </c>
      <c r="F169" s="46">
        <f t="shared" ref="F169:F171" si="21">+IF(E169=0,0,1)</f>
        <v>0</v>
      </c>
      <c r="G169" s="30"/>
    </row>
    <row r="170" spans="2:7" s="36" customFormat="1" hidden="1">
      <c r="B170" s="18" t="s">
        <v>315</v>
      </c>
      <c r="C170" s="19" t="s">
        <v>312</v>
      </c>
      <c r="D170" s="20" t="s">
        <v>31</v>
      </c>
      <c r="E170" s="37">
        <f>IFERROR(VLOOKUP(B170,SUDS!$Q:$Y,9,FALSE),0)+IFERROR(VLOOKUP(B170,#REF!,9,FALSE),0)</f>
        <v>0</v>
      </c>
      <c r="F170" s="46">
        <f t="shared" si="21"/>
        <v>0</v>
      </c>
      <c r="G170" s="30"/>
    </row>
    <row r="171" spans="2:7" s="36" customFormat="1" hidden="1">
      <c r="B171" s="18" t="s">
        <v>316</v>
      </c>
      <c r="C171" s="19" t="s">
        <v>313</v>
      </c>
      <c r="D171" s="20" t="s">
        <v>31</v>
      </c>
      <c r="E171" s="37">
        <f>IFERROR(VLOOKUP(B171,SUDS!$Q:$Y,9,FALSE),0)+IFERROR(VLOOKUP(B171,#REF!,9,FALSE),0)</f>
        <v>0</v>
      </c>
      <c r="F171" s="46">
        <f t="shared" si="21"/>
        <v>0</v>
      </c>
      <c r="G171" s="30"/>
    </row>
    <row r="172" spans="2:7" s="36" customFormat="1" hidden="1">
      <c r="B172" s="18" t="s">
        <v>321</v>
      </c>
      <c r="C172" s="19" t="s">
        <v>320</v>
      </c>
      <c r="D172" s="20" t="s">
        <v>31</v>
      </c>
      <c r="E172" s="37">
        <f>IFERROR(VLOOKUP(B172,SUDS!$Q:$Y,9,FALSE),0)+IFERROR(VLOOKUP(B172,#REF!,9,FALSE),0)</f>
        <v>0</v>
      </c>
      <c r="F172" s="46">
        <f t="shared" ref="F172" si="22">+IF(E172=0,0,1)</f>
        <v>0</v>
      </c>
      <c r="G172" s="30"/>
    </row>
  </sheetData>
  <autoFilter ref="B7:L172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1189"/>
  <sheetViews>
    <sheetView topLeftCell="A1174" zoomScale="70" zoomScaleNormal="70" workbookViewId="0">
      <selection activeCell="Q1153" sqref="Q1153:R1153"/>
    </sheetView>
  </sheetViews>
  <sheetFormatPr baseColWidth="10" defaultColWidth="9.140625" defaultRowHeight="14.25"/>
  <cols>
    <col min="1" max="3" width="9.140625" style="125"/>
    <col min="4" max="4" width="15" style="125" bestFit="1" customWidth="1"/>
    <col min="5" max="5" width="9.140625" style="125"/>
    <col min="6" max="6" width="10" style="125" bestFit="1" customWidth="1"/>
    <col min="7" max="9" width="9.140625" style="125"/>
    <col min="10" max="10" width="7.5703125" style="125" customWidth="1"/>
    <col min="11" max="11" width="8.7109375" style="125" customWidth="1"/>
    <col min="12" max="12" width="15.140625" style="125" customWidth="1"/>
    <col min="13" max="13" width="10.7109375" style="125" customWidth="1"/>
    <col min="14" max="14" width="17" style="125" customWidth="1"/>
    <col min="15" max="18" width="9.140625" style="125"/>
    <col min="19" max="19" width="17" style="125" customWidth="1"/>
    <col min="20" max="20" width="47.28515625" style="125" customWidth="1"/>
    <col min="21" max="21" width="16" style="125" bestFit="1" customWidth="1"/>
    <col min="22" max="22" width="18.28515625" style="125" bestFit="1" customWidth="1"/>
    <col min="23" max="23" width="17.28515625" style="125" customWidth="1"/>
    <col min="24" max="24" width="18.85546875" style="125" customWidth="1"/>
    <col min="25" max="25" width="12.5703125" style="125" bestFit="1" customWidth="1"/>
    <col min="26" max="16384" width="9.140625" style="125"/>
  </cols>
  <sheetData>
    <row r="1" spans="3:25" ht="15" thickBot="1"/>
    <row r="2" spans="3:25" s="126" customFormat="1" ht="70.5" customHeight="1">
      <c r="C2" s="145"/>
      <c r="D2" s="146"/>
      <c r="E2" s="151" t="s">
        <v>247</v>
      </c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3"/>
      <c r="U2" s="154"/>
      <c r="V2" s="155"/>
      <c r="W2" s="155"/>
      <c r="X2" s="156"/>
    </row>
    <row r="3" spans="3:25" s="126" customFormat="1" ht="30" customHeight="1">
      <c r="C3" s="147"/>
      <c r="D3" s="148"/>
      <c r="E3" s="163" t="s">
        <v>248</v>
      </c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5"/>
      <c r="U3" s="157"/>
      <c r="V3" s="158"/>
      <c r="W3" s="158"/>
      <c r="X3" s="159"/>
    </row>
    <row r="4" spans="3:25" s="126" customFormat="1" ht="30" customHeight="1" thickBot="1">
      <c r="C4" s="149"/>
      <c r="D4" s="150"/>
      <c r="E4" s="166" t="s">
        <v>249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8"/>
      <c r="U4" s="160"/>
      <c r="V4" s="161"/>
      <c r="W4" s="161"/>
      <c r="X4" s="162"/>
    </row>
    <row r="5" spans="3:25" ht="50.25" customHeight="1">
      <c r="C5" s="169" t="s">
        <v>250</v>
      </c>
      <c r="D5" s="170"/>
      <c r="E5" s="170"/>
      <c r="F5" s="170"/>
      <c r="G5" s="170"/>
      <c r="H5" s="170"/>
      <c r="I5" s="171"/>
      <c r="J5" s="172">
        <v>1</v>
      </c>
      <c r="K5" s="173"/>
      <c r="L5" s="173" t="str">
        <f>+VLOOKUP(J5,Resumen!$B:$D,2,FALSE)</f>
        <v>PRELIMINARES</v>
      </c>
      <c r="M5" s="173"/>
      <c r="N5" s="174"/>
      <c r="O5" s="175" t="s">
        <v>251</v>
      </c>
      <c r="P5" s="170"/>
      <c r="Q5" s="176">
        <v>1.2</v>
      </c>
      <c r="R5" s="177"/>
      <c r="S5" s="173" t="str">
        <f>+VLOOKUP(Q5,Resumen!$B:$D,2,FALSE)</f>
        <v>Localización y replanteo de estructuras</v>
      </c>
      <c r="T5" s="174"/>
      <c r="U5" s="51" t="s">
        <v>252</v>
      </c>
      <c r="V5" s="52" t="str">
        <f>+VLOOKUP(Q5,Resumen!$B:$D,3,FALSE)</f>
        <v>m²</v>
      </c>
      <c r="W5" s="53" t="s">
        <v>253</v>
      </c>
      <c r="X5" s="54" t="s">
        <v>323</v>
      </c>
      <c r="Y5" s="127">
        <f>+X33</f>
        <v>520.5</v>
      </c>
    </row>
    <row r="6" spans="3: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  <c r="T6" s="132" t="s">
        <v>254</v>
      </c>
      <c r="U6" s="134" t="s">
        <v>255</v>
      </c>
      <c r="V6" s="135"/>
      <c r="W6" s="136"/>
      <c r="X6" s="137" t="s">
        <v>256</v>
      </c>
    </row>
    <row r="7" spans="3: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  <c r="T7" s="133"/>
      <c r="U7" s="61" t="s">
        <v>267</v>
      </c>
      <c r="V7" s="61"/>
      <c r="W7" s="61"/>
      <c r="X7" s="138"/>
    </row>
    <row r="8" spans="3:25" ht="15">
      <c r="C8" s="62"/>
      <c r="D8" s="63"/>
      <c r="E8" s="63"/>
      <c r="F8" s="64"/>
      <c r="G8" s="65"/>
      <c r="H8" s="66"/>
      <c r="I8" s="66"/>
      <c r="J8" s="65"/>
      <c r="K8" s="67"/>
      <c r="L8" s="68"/>
      <c r="M8" s="68"/>
      <c r="N8" s="68"/>
      <c r="O8" s="68"/>
      <c r="P8" s="66"/>
      <c r="Q8" s="69"/>
      <c r="R8" s="70"/>
      <c r="S8" s="71"/>
      <c r="T8" s="72"/>
      <c r="U8" s="73"/>
      <c r="V8" s="73"/>
      <c r="W8" s="73"/>
      <c r="X8" s="74"/>
    </row>
    <row r="9" spans="3:25">
      <c r="C9" s="62"/>
      <c r="D9" s="63"/>
      <c r="E9" s="63"/>
      <c r="F9" s="63"/>
      <c r="G9" s="63"/>
      <c r="H9" s="63"/>
      <c r="I9" s="63"/>
      <c r="J9" s="63"/>
      <c r="K9" s="63"/>
      <c r="L9" s="63"/>
      <c r="M9" s="68"/>
      <c r="N9" s="68"/>
      <c r="O9" s="68"/>
      <c r="P9" s="68"/>
      <c r="Q9" s="69"/>
      <c r="R9" s="76"/>
      <c r="S9" s="71"/>
      <c r="T9" s="77" t="s">
        <v>324</v>
      </c>
      <c r="U9" s="78">
        <f>1.7*1.7</f>
        <v>2.8899999999999997</v>
      </c>
      <c r="V9" s="73"/>
      <c r="W9" s="73"/>
      <c r="X9" s="74">
        <f>+U9</f>
        <v>2.8899999999999997</v>
      </c>
    </row>
    <row r="10" spans="3: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8"/>
      <c r="N10" s="68"/>
      <c r="O10" s="68"/>
      <c r="P10" s="68"/>
      <c r="Q10" s="69"/>
      <c r="R10" s="76"/>
      <c r="S10" s="71"/>
      <c r="T10" s="77" t="s">
        <v>325</v>
      </c>
      <c r="U10" s="78">
        <f>2.8*8.5</f>
        <v>23.799999999999997</v>
      </c>
      <c r="V10" s="73"/>
      <c r="W10" s="73"/>
      <c r="X10" s="74">
        <f t="shared" ref="X10:X13" si="0">+U10</f>
        <v>23.799999999999997</v>
      </c>
    </row>
    <row r="11" spans="3:25"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8"/>
      <c r="N11" s="68"/>
      <c r="O11" s="68"/>
      <c r="P11" s="68"/>
      <c r="Q11" s="69"/>
      <c r="R11" s="76"/>
      <c r="S11" s="71"/>
      <c r="T11" s="77" t="s">
        <v>326</v>
      </c>
      <c r="U11" s="78">
        <f>2*2.6</f>
        <v>5.2</v>
      </c>
      <c r="V11" s="73"/>
      <c r="W11" s="73"/>
      <c r="X11" s="74">
        <f t="shared" si="0"/>
        <v>5.2</v>
      </c>
    </row>
    <row r="12" spans="3:25">
      <c r="C12" s="62"/>
      <c r="D12" s="63"/>
      <c r="E12" s="63"/>
      <c r="F12" s="63"/>
      <c r="G12" s="63"/>
      <c r="H12" s="63"/>
      <c r="I12" s="63"/>
      <c r="J12" s="63"/>
      <c r="K12" s="63"/>
      <c r="L12" s="63"/>
      <c r="M12" s="68"/>
      <c r="N12" s="68"/>
      <c r="O12" s="68"/>
      <c r="P12" s="68"/>
      <c r="Q12" s="69"/>
      <c r="R12" s="76"/>
      <c r="S12" s="71"/>
      <c r="T12" s="77" t="s">
        <v>327</v>
      </c>
      <c r="U12" s="78">
        <f>40.5*12</f>
        <v>486</v>
      </c>
      <c r="V12" s="73"/>
      <c r="W12" s="73"/>
      <c r="X12" s="74">
        <f t="shared" si="0"/>
        <v>486</v>
      </c>
    </row>
    <row r="13" spans="3:25">
      <c r="C13" s="62"/>
      <c r="D13" s="63"/>
      <c r="E13" s="63"/>
      <c r="F13" s="63"/>
      <c r="G13" s="63"/>
      <c r="H13" s="63"/>
      <c r="I13" s="63"/>
      <c r="J13" s="63"/>
      <c r="K13" s="63"/>
      <c r="L13" s="63"/>
      <c r="M13" s="68"/>
      <c r="N13" s="68"/>
      <c r="O13" s="68"/>
      <c r="P13" s="68"/>
      <c r="Q13" s="69"/>
      <c r="R13" s="76"/>
      <c r="S13" s="71"/>
      <c r="T13" s="77" t="s">
        <v>328</v>
      </c>
      <c r="U13" s="78">
        <f>1.3*2</f>
        <v>2.6</v>
      </c>
      <c r="V13" s="73"/>
      <c r="W13" s="73"/>
      <c r="X13" s="74">
        <f t="shared" si="0"/>
        <v>2.6</v>
      </c>
    </row>
    <row r="14" spans="3:25"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8"/>
      <c r="N14" s="68"/>
      <c r="O14" s="68"/>
      <c r="P14" s="68"/>
      <c r="Q14" s="69"/>
      <c r="R14" s="76"/>
      <c r="S14" s="71"/>
      <c r="T14" s="77"/>
      <c r="U14" s="78"/>
      <c r="V14" s="73"/>
      <c r="W14" s="73"/>
      <c r="X14" s="74"/>
    </row>
    <row r="15" spans="3:25"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8"/>
      <c r="N15" s="68"/>
      <c r="O15" s="68"/>
      <c r="P15" s="68"/>
      <c r="Q15" s="69"/>
      <c r="R15" s="76"/>
      <c r="S15" s="71"/>
      <c r="T15" s="77"/>
      <c r="U15" s="78"/>
      <c r="V15" s="73"/>
      <c r="W15" s="73"/>
      <c r="X15" s="74"/>
    </row>
    <row r="16" spans="3:25"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8"/>
      <c r="N16" s="68"/>
      <c r="O16" s="68"/>
      <c r="P16" s="68"/>
      <c r="Q16" s="69"/>
      <c r="R16" s="76"/>
      <c r="S16" s="71"/>
      <c r="T16" s="77"/>
      <c r="U16" s="78"/>
      <c r="V16" s="73"/>
      <c r="W16" s="73"/>
      <c r="X16" s="74"/>
    </row>
    <row r="17" spans="3:24"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8"/>
      <c r="N17" s="68"/>
      <c r="O17" s="68"/>
      <c r="P17" s="68"/>
      <c r="Q17" s="69"/>
      <c r="R17" s="76"/>
      <c r="S17" s="71"/>
      <c r="T17" s="77"/>
      <c r="U17" s="78"/>
      <c r="V17" s="73"/>
      <c r="W17" s="73"/>
      <c r="X17" s="74"/>
    </row>
    <row r="18" spans="3:24">
      <c r="C18" s="62"/>
      <c r="D18" s="63"/>
      <c r="E18" s="63"/>
      <c r="F18" s="63"/>
      <c r="G18" s="63"/>
      <c r="H18" s="63"/>
      <c r="I18" s="63"/>
      <c r="J18" s="63"/>
      <c r="K18" s="63"/>
      <c r="L18" s="63"/>
      <c r="M18" s="68"/>
      <c r="N18" s="68"/>
      <c r="O18" s="68"/>
      <c r="P18" s="68"/>
      <c r="Q18" s="69"/>
      <c r="R18" s="76"/>
      <c r="S18" s="71"/>
      <c r="T18" s="77"/>
      <c r="U18" s="78"/>
      <c r="V18" s="73"/>
      <c r="W18" s="73"/>
      <c r="X18" s="74"/>
    </row>
    <row r="19" spans="3:24"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8"/>
      <c r="N19" s="68"/>
      <c r="O19" s="68"/>
      <c r="P19" s="68"/>
      <c r="Q19" s="69"/>
      <c r="R19" s="76"/>
      <c r="S19" s="71"/>
      <c r="T19" s="77"/>
      <c r="U19" s="78"/>
      <c r="V19" s="73"/>
      <c r="W19" s="73"/>
      <c r="X19" s="74"/>
    </row>
    <row r="20" spans="3:24"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68"/>
      <c r="N20" s="68"/>
      <c r="O20" s="68"/>
      <c r="P20" s="68"/>
      <c r="Q20" s="69"/>
      <c r="R20" s="76"/>
      <c r="S20" s="71"/>
      <c r="T20" s="77"/>
      <c r="U20" s="78"/>
      <c r="V20" s="73"/>
      <c r="W20" s="73"/>
      <c r="X20" s="74"/>
    </row>
    <row r="21" spans="3:24">
      <c r="C21" s="62"/>
      <c r="D21" s="63"/>
      <c r="E21" s="63"/>
      <c r="F21" s="63"/>
      <c r="G21" s="63"/>
      <c r="H21" s="63"/>
      <c r="I21" s="63"/>
      <c r="J21" s="63"/>
      <c r="K21" s="63"/>
      <c r="L21" s="63"/>
      <c r="M21" s="68"/>
      <c r="N21" s="68"/>
      <c r="O21" s="68"/>
      <c r="P21" s="68"/>
      <c r="Q21" s="69"/>
      <c r="R21" s="76"/>
      <c r="S21" s="71"/>
      <c r="T21" s="77"/>
      <c r="U21" s="78"/>
      <c r="V21" s="73"/>
      <c r="W21" s="73"/>
      <c r="X21" s="74"/>
    </row>
    <row r="22" spans="3:24"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76"/>
      <c r="R22" s="76"/>
      <c r="S22" s="71"/>
      <c r="T22" s="77"/>
      <c r="U22" s="78"/>
      <c r="V22" s="73"/>
      <c r="W22" s="73"/>
      <c r="X22" s="74"/>
    </row>
    <row r="23" spans="3:24" ht="18">
      <c r="C23" s="62"/>
      <c r="D23" s="79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76"/>
      <c r="R23" s="76"/>
      <c r="S23" s="71"/>
      <c r="T23" s="77"/>
      <c r="U23" s="78"/>
      <c r="V23" s="78"/>
      <c r="W23" s="73"/>
      <c r="X23" s="74"/>
    </row>
    <row r="24" spans="3:24"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76"/>
      <c r="R24" s="76"/>
      <c r="S24" s="71"/>
      <c r="T24" s="77"/>
      <c r="U24" s="78"/>
      <c r="V24" s="78"/>
      <c r="W24" s="78"/>
      <c r="X24" s="74"/>
    </row>
    <row r="25" spans="3:24">
      <c r="C25" s="6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76"/>
      <c r="R25" s="76"/>
      <c r="S25" s="71"/>
      <c r="T25" s="77"/>
      <c r="U25" s="78"/>
      <c r="V25" s="78"/>
      <c r="W25" s="78"/>
      <c r="X25" s="74"/>
    </row>
    <row r="26" spans="3:24"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76"/>
      <c r="R26" s="76"/>
      <c r="S26" s="71"/>
      <c r="T26" s="77"/>
      <c r="U26" s="78"/>
      <c r="V26" s="78"/>
      <c r="W26" s="78"/>
      <c r="X26" s="74"/>
    </row>
    <row r="27" spans="3:24"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76"/>
      <c r="R27" s="76"/>
      <c r="S27" s="71"/>
      <c r="T27" s="77"/>
      <c r="U27" s="78"/>
      <c r="V27" s="78"/>
      <c r="W27" s="78"/>
      <c r="X27" s="74"/>
    </row>
    <row r="28" spans="3:24" ht="15">
      <c r="C28" s="80" t="s">
        <v>257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  <c r="R28" s="82"/>
      <c r="S28" s="83"/>
      <c r="T28" s="77"/>
      <c r="U28" s="78"/>
      <c r="V28" s="78"/>
      <c r="W28" s="78"/>
      <c r="X28" s="84"/>
    </row>
    <row r="29" spans="3:24" ht="15">
      <c r="C29" s="85"/>
      <c r="D29" s="86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8"/>
      <c r="R29" s="88"/>
      <c r="S29" s="89"/>
      <c r="T29" s="90"/>
      <c r="U29" s="91"/>
      <c r="V29" s="91"/>
      <c r="W29" s="91"/>
      <c r="X29" s="92"/>
    </row>
    <row r="30" spans="3:24" ht="15"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93"/>
      <c r="R30" s="93"/>
      <c r="S30" s="94"/>
      <c r="T30" s="95"/>
      <c r="U30" s="96"/>
      <c r="V30" s="96"/>
      <c r="W30" s="96"/>
      <c r="X30" s="97"/>
    </row>
    <row r="31" spans="3:24" ht="15.75"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93"/>
      <c r="R31" s="93"/>
      <c r="S31" s="94"/>
      <c r="T31" s="139" t="s">
        <v>258</v>
      </c>
      <c r="U31" s="140"/>
      <c r="V31" s="140"/>
      <c r="W31" s="140"/>
      <c r="X31" s="98">
        <f>+SUM(X8:X30)</f>
        <v>520.49</v>
      </c>
    </row>
    <row r="32" spans="3:24" ht="15">
      <c r="C32" s="85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93"/>
      <c r="R32" s="93"/>
      <c r="S32" s="94"/>
      <c r="T32" s="141" t="s">
        <v>259</v>
      </c>
      <c r="U32" s="142"/>
      <c r="V32" s="142"/>
      <c r="W32" s="142"/>
      <c r="X32" s="99">
        <f>ROUNDUP(X31,1)</f>
        <v>520.5</v>
      </c>
    </row>
    <row r="33" spans="3:25" ht="18"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2"/>
      <c r="R33" s="102"/>
      <c r="S33" s="103"/>
      <c r="T33" s="143" t="s">
        <v>35</v>
      </c>
      <c r="U33" s="144"/>
      <c r="V33" s="144"/>
      <c r="W33" s="144"/>
      <c r="X33" s="104">
        <f>X32</f>
        <v>520.5</v>
      </c>
    </row>
    <row r="34" spans="3:25" ht="18"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107"/>
      <c r="S34" s="107"/>
      <c r="T34" s="108"/>
      <c r="U34" s="109"/>
      <c r="V34" s="109"/>
      <c r="W34" s="109"/>
      <c r="X34" s="110"/>
    </row>
    <row r="35" spans="3:25" ht="18"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107"/>
      <c r="S35" s="107"/>
      <c r="T35" s="108"/>
      <c r="U35" s="109"/>
      <c r="V35" s="109"/>
      <c r="W35" s="109"/>
      <c r="X35" s="110"/>
    </row>
    <row r="36" spans="3:25" ht="18">
      <c r="C36" s="105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7"/>
      <c r="R36" s="107"/>
      <c r="S36" s="107"/>
      <c r="T36" s="108"/>
      <c r="U36" s="109"/>
      <c r="V36" s="109"/>
      <c r="W36" s="109"/>
      <c r="X36" s="110"/>
    </row>
    <row r="37" spans="3:25" ht="18">
      <c r="C37" s="105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11"/>
      <c r="O37" s="106"/>
      <c r="P37" s="106"/>
      <c r="Q37" s="107"/>
      <c r="R37" s="107"/>
      <c r="S37" s="107"/>
      <c r="T37" s="108"/>
      <c r="U37" s="109"/>
      <c r="V37" s="109"/>
      <c r="W37" s="109"/>
      <c r="X37" s="110"/>
    </row>
    <row r="38" spans="3:25" ht="15">
      <c r="C38" s="112"/>
      <c r="D38" s="113" t="s">
        <v>260</v>
      </c>
      <c r="E38" s="63"/>
      <c r="F38" s="63"/>
      <c r="G38" s="63"/>
      <c r="H38" s="63"/>
      <c r="I38" s="63"/>
      <c r="J38" s="63"/>
      <c r="K38" s="63"/>
      <c r="L38" s="63"/>
      <c r="M38" s="63"/>
      <c r="N38" s="114" t="s">
        <v>261</v>
      </c>
      <c r="O38" s="63"/>
      <c r="P38" s="63"/>
      <c r="Q38" s="76"/>
      <c r="R38" s="76"/>
      <c r="S38" s="115"/>
      <c r="T38" s="76"/>
      <c r="V38" s="69"/>
      <c r="W38" s="69"/>
      <c r="X38" s="116"/>
    </row>
    <row r="39" spans="3:25">
      <c r="C39" s="117"/>
      <c r="D39" s="75" t="s">
        <v>262</v>
      </c>
      <c r="E39" s="63"/>
      <c r="F39" s="63"/>
      <c r="G39" s="63"/>
      <c r="H39" s="63"/>
      <c r="I39" s="63"/>
      <c r="J39" s="63"/>
      <c r="K39" s="63"/>
      <c r="L39" s="63"/>
      <c r="M39" s="63"/>
      <c r="N39" s="118" t="s">
        <v>262</v>
      </c>
      <c r="O39" s="63"/>
      <c r="P39" s="63"/>
      <c r="Q39" s="76"/>
      <c r="R39" s="76"/>
      <c r="S39" s="115"/>
      <c r="T39" s="76"/>
      <c r="V39" s="69"/>
      <c r="W39" s="69"/>
      <c r="X39" s="116"/>
    </row>
    <row r="40" spans="3:25">
      <c r="C40" s="117"/>
      <c r="D40" s="75" t="s">
        <v>263</v>
      </c>
      <c r="E40" s="63"/>
      <c r="F40" s="63"/>
      <c r="G40" s="63"/>
      <c r="H40" s="63"/>
      <c r="I40" s="63"/>
      <c r="J40" s="63"/>
      <c r="K40" s="63"/>
      <c r="L40" s="63"/>
      <c r="M40" s="63"/>
      <c r="N40" s="118" t="s">
        <v>263</v>
      </c>
      <c r="O40" s="63"/>
      <c r="P40" s="63"/>
      <c r="Q40" s="76"/>
      <c r="R40" s="76"/>
      <c r="S40" s="115"/>
      <c r="T40" s="76"/>
      <c r="V40" s="69"/>
      <c r="W40" s="69"/>
      <c r="X40" s="116"/>
    </row>
    <row r="41" spans="3:25" ht="15" thickBot="1">
      <c r="C41" s="119" t="s">
        <v>264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1"/>
      <c r="R41" s="121"/>
      <c r="S41" s="122"/>
      <c r="T41" s="123"/>
      <c r="U41" s="122"/>
      <c r="V41" s="122"/>
      <c r="W41" s="122"/>
      <c r="X41" s="124"/>
    </row>
    <row r="42" spans="3:25" ht="15" thickBot="1"/>
    <row r="43" spans="3:25" s="126" customFormat="1" ht="70.5" customHeight="1">
      <c r="C43" s="145"/>
      <c r="D43" s="146"/>
      <c r="E43" s="151" t="s">
        <v>247</v>
      </c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3"/>
      <c r="U43" s="154"/>
      <c r="V43" s="155"/>
      <c r="W43" s="155"/>
      <c r="X43" s="156"/>
    </row>
    <row r="44" spans="3:25" s="126" customFormat="1" ht="30" customHeight="1">
      <c r="C44" s="147"/>
      <c r="D44" s="148"/>
      <c r="E44" s="163" t="s">
        <v>248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5"/>
      <c r="U44" s="157"/>
      <c r="V44" s="158"/>
      <c r="W44" s="158"/>
      <c r="X44" s="159"/>
    </row>
    <row r="45" spans="3:25" s="126" customFormat="1" ht="30" customHeight="1" thickBot="1">
      <c r="C45" s="149"/>
      <c r="D45" s="150"/>
      <c r="E45" s="166" t="s">
        <v>249</v>
      </c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8"/>
      <c r="U45" s="160"/>
      <c r="V45" s="161"/>
      <c r="W45" s="161"/>
      <c r="X45" s="162"/>
    </row>
    <row r="46" spans="3:25" ht="50.25" customHeight="1">
      <c r="C46" s="169" t="s">
        <v>250</v>
      </c>
      <c r="D46" s="170"/>
      <c r="E46" s="170"/>
      <c r="F46" s="170"/>
      <c r="G46" s="170"/>
      <c r="H46" s="170"/>
      <c r="I46" s="171"/>
      <c r="J46" s="172">
        <v>3.1</v>
      </c>
      <c r="K46" s="173"/>
      <c r="L46" s="173" t="str">
        <f>+VLOOKUP(J46,Resumen!$B:$D,2,FALSE)</f>
        <v>EXCAVACIONES</v>
      </c>
      <c r="M46" s="173"/>
      <c r="N46" s="174"/>
      <c r="O46" s="175" t="s">
        <v>251</v>
      </c>
      <c r="P46" s="170"/>
      <c r="Q46" s="176" t="s">
        <v>18</v>
      </c>
      <c r="R46" s="177"/>
      <c r="S46" s="173" t="str">
        <f>+VLOOKUP(Q46,Resumen!$B:$D,2,FALSE)</f>
        <v xml:space="preserve">Excavación a máquina en material común. </v>
      </c>
      <c r="T46" s="174"/>
      <c r="U46" s="51" t="s">
        <v>252</v>
      </c>
      <c r="V46" s="52" t="str">
        <f>+VLOOKUP(Q46,Resumen!$B:$D,3,FALSE)</f>
        <v>m³</v>
      </c>
      <c r="W46" s="53" t="s">
        <v>253</v>
      </c>
      <c r="X46" s="54" t="s">
        <v>323</v>
      </c>
      <c r="Y46" s="127">
        <f>+X74</f>
        <v>1519.8</v>
      </c>
    </row>
    <row r="47" spans="3:25">
      <c r="C47" s="55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7"/>
      <c r="T47" s="132" t="s">
        <v>254</v>
      </c>
      <c r="U47" s="134" t="s">
        <v>255</v>
      </c>
      <c r="V47" s="135"/>
      <c r="W47" s="136"/>
      <c r="X47" s="137" t="s">
        <v>256</v>
      </c>
    </row>
    <row r="48" spans="3:25">
      <c r="C48" s="58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60"/>
      <c r="T48" s="133"/>
      <c r="U48" s="61" t="s">
        <v>267</v>
      </c>
      <c r="V48" s="61" t="s">
        <v>266</v>
      </c>
      <c r="W48" s="61"/>
      <c r="X48" s="138"/>
    </row>
    <row r="49" spans="3:24" ht="15">
      <c r="C49" s="62"/>
      <c r="D49" s="63"/>
      <c r="E49" s="63"/>
      <c r="F49" s="64"/>
      <c r="G49" s="65"/>
      <c r="H49" s="66"/>
      <c r="I49" s="66"/>
      <c r="J49" s="65"/>
      <c r="K49" s="67"/>
      <c r="L49" s="68"/>
      <c r="M49" s="68"/>
      <c r="N49" s="68"/>
      <c r="O49" s="68"/>
      <c r="P49" s="66"/>
      <c r="Q49" s="69"/>
      <c r="R49" s="70"/>
      <c r="S49" s="71"/>
      <c r="T49" s="72"/>
      <c r="U49" s="73"/>
      <c r="V49" s="73"/>
      <c r="W49" s="73"/>
      <c r="X49" s="74"/>
    </row>
    <row r="50" spans="3:24"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8"/>
      <c r="N50" s="68"/>
      <c r="O50" s="68"/>
      <c r="P50" s="68"/>
      <c r="Q50" s="69"/>
      <c r="R50" s="76"/>
      <c r="S50" s="71"/>
      <c r="T50" s="77" t="s">
        <v>323</v>
      </c>
      <c r="U50" s="78">
        <v>573.5</v>
      </c>
      <c r="V50" s="73">
        <v>2.65</v>
      </c>
      <c r="W50" s="73"/>
      <c r="X50" s="74">
        <f>+U50*V50</f>
        <v>1519.7749999999999</v>
      </c>
    </row>
    <row r="51" spans="3:24"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8"/>
      <c r="N51" s="68"/>
      <c r="O51" s="68"/>
      <c r="P51" s="68"/>
      <c r="Q51" s="69"/>
      <c r="R51" s="76"/>
      <c r="S51" s="71"/>
      <c r="T51" s="77"/>
      <c r="U51" s="78"/>
      <c r="V51" s="73"/>
      <c r="W51" s="73"/>
      <c r="X51" s="74"/>
    </row>
    <row r="52" spans="3:24"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8"/>
      <c r="N52" s="68"/>
      <c r="O52" s="68"/>
      <c r="P52" s="68"/>
      <c r="Q52" s="69"/>
      <c r="R52" s="76"/>
      <c r="S52" s="71"/>
      <c r="T52" s="77"/>
      <c r="U52" s="78"/>
      <c r="V52" s="73"/>
      <c r="W52" s="73"/>
      <c r="X52" s="74"/>
    </row>
    <row r="53" spans="3:24">
      <c r="C53" s="62"/>
      <c r="D53" s="63"/>
      <c r="E53" s="63"/>
      <c r="F53" s="63"/>
      <c r="G53" s="63"/>
      <c r="H53" s="63"/>
      <c r="I53" s="63"/>
      <c r="J53" s="63"/>
      <c r="K53" s="63"/>
      <c r="L53" s="63"/>
      <c r="M53" s="68"/>
      <c r="N53" s="68"/>
      <c r="O53" s="68"/>
      <c r="P53" s="68"/>
      <c r="Q53" s="69"/>
      <c r="R53" s="76"/>
      <c r="S53" s="71"/>
      <c r="T53" s="77"/>
      <c r="U53" s="78"/>
      <c r="V53" s="73"/>
      <c r="W53" s="73"/>
      <c r="X53" s="74"/>
    </row>
    <row r="54" spans="3:24"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8"/>
      <c r="N54" s="68"/>
      <c r="O54" s="68"/>
      <c r="P54" s="68"/>
      <c r="Q54" s="69"/>
      <c r="R54" s="76"/>
      <c r="S54" s="71"/>
      <c r="T54" s="77"/>
      <c r="U54" s="78"/>
      <c r="V54" s="73"/>
      <c r="W54" s="73"/>
      <c r="X54" s="74"/>
    </row>
    <row r="55" spans="3:24">
      <c r="C55" s="62"/>
      <c r="D55" s="63"/>
      <c r="E55" s="63"/>
      <c r="F55" s="63"/>
      <c r="G55" s="63"/>
      <c r="H55" s="63"/>
      <c r="I55" s="63"/>
      <c r="J55" s="63"/>
      <c r="K55" s="63"/>
      <c r="L55" s="63"/>
      <c r="M55" s="68"/>
      <c r="N55" s="68"/>
      <c r="O55" s="68"/>
      <c r="P55" s="68"/>
      <c r="Q55" s="69"/>
      <c r="R55" s="76"/>
      <c r="S55" s="71"/>
      <c r="T55" s="77"/>
      <c r="U55" s="78"/>
      <c r="V55" s="73"/>
      <c r="W55" s="73"/>
      <c r="X55" s="74"/>
    </row>
    <row r="56" spans="3:24"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8"/>
      <c r="N56" s="68"/>
      <c r="O56" s="68"/>
      <c r="P56" s="68"/>
      <c r="Q56" s="69"/>
      <c r="R56" s="76"/>
      <c r="S56" s="71"/>
      <c r="T56" s="77"/>
      <c r="U56" s="78"/>
      <c r="V56" s="73"/>
      <c r="W56" s="73"/>
      <c r="X56" s="74"/>
    </row>
    <row r="57" spans="3:24">
      <c r="C57" s="62"/>
      <c r="D57" s="63"/>
      <c r="E57" s="63"/>
      <c r="F57" s="63"/>
      <c r="G57" s="63"/>
      <c r="H57" s="63"/>
      <c r="I57" s="63"/>
      <c r="J57" s="63"/>
      <c r="K57" s="63"/>
      <c r="L57" s="63"/>
      <c r="M57" s="68"/>
      <c r="N57" s="68"/>
      <c r="O57" s="68"/>
      <c r="P57" s="68"/>
      <c r="Q57" s="69"/>
      <c r="R57" s="76"/>
      <c r="S57" s="71"/>
      <c r="T57" s="77"/>
      <c r="U57" s="78"/>
      <c r="V57" s="73"/>
      <c r="W57" s="73"/>
      <c r="X57" s="74"/>
    </row>
    <row r="58" spans="3:24"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8"/>
      <c r="N58" s="68"/>
      <c r="O58" s="68"/>
      <c r="P58" s="68"/>
      <c r="Q58" s="69"/>
      <c r="R58" s="76"/>
      <c r="S58" s="71"/>
      <c r="T58" s="77"/>
      <c r="U58" s="78"/>
      <c r="V58" s="73"/>
      <c r="W58" s="73"/>
      <c r="X58" s="74"/>
    </row>
    <row r="59" spans="3:24">
      <c r="C59" s="62"/>
      <c r="D59" s="63"/>
      <c r="E59" s="63"/>
      <c r="F59" s="63"/>
      <c r="G59" s="63"/>
      <c r="H59" s="63"/>
      <c r="I59" s="63"/>
      <c r="J59" s="63"/>
      <c r="K59" s="63"/>
      <c r="L59" s="63"/>
      <c r="M59" s="68"/>
      <c r="N59" s="68"/>
      <c r="O59" s="68"/>
      <c r="P59" s="68"/>
      <c r="Q59" s="69"/>
      <c r="R59" s="76"/>
      <c r="S59" s="71"/>
      <c r="T59" s="77"/>
      <c r="U59" s="78"/>
      <c r="V59" s="73"/>
      <c r="W59" s="73"/>
      <c r="X59" s="74"/>
    </row>
    <row r="60" spans="3:24"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8"/>
      <c r="N60" s="68"/>
      <c r="O60" s="68"/>
      <c r="P60" s="68"/>
      <c r="Q60" s="69"/>
      <c r="R60" s="76"/>
      <c r="S60" s="71"/>
      <c r="T60" s="77"/>
      <c r="U60" s="78"/>
      <c r="V60" s="73"/>
      <c r="W60" s="73"/>
      <c r="X60" s="74"/>
    </row>
    <row r="61" spans="3:24"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8"/>
      <c r="N61" s="68"/>
      <c r="O61" s="68"/>
      <c r="P61" s="68"/>
      <c r="Q61" s="69"/>
      <c r="R61" s="76"/>
      <c r="S61" s="71"/>
      <c r="T61" s="77"/>
      <c r="U61" s="78"/>
      <c r="V61" s="73"/>
      <c r="W61" s="73"/>
      <c r="X61" s="74"/>
    </row>
    <row r="62" spans="3:24"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8"/>
      <c r="N62" s="68"/>
      <c r="O62" s="68"/>
      <c r="P62" s="68"/>
      <c r="Q62" s="69"/>
      <c r="R62" s="76"/>
      <c r="S62" s="71"/>
      <c r="T62" s="77"/>
      <c r="U62" s="78"/>
      <c r="V62" s="73"/>
      <c r="W62" s="73"/>
      <c r="X62" s="74"/>
    </row>
    <row r="63" spans="3:24"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76"/>
      <c r="R63" s="76"/>
      <c r="S63" s="71"/>
      <c r="T63" s="77"/>
      <c r="U63" s="78"/>
      <c r="V63" s="73"/>
      <c r="W63" s="73"/>
      <c r="X63" s="74"/>
    </row>
    <row r="64" spans="3:24" ht="18">
      <c r="C64" s="62"/>
      <c r="D64" s="79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76"/>
      <c r="R64" s="76"/>
      <c r="S64" s="71"/>
      <c r="T64" s="77"/>
      <c r="U64" s="78"/>
      <c r="V64" s="78"/>
      <c r="W64" s="73"/>
      <c r="X64" s="74"/>
    </row>
    <row r="65" spans="3:24"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76"/>
      <c r="R65" s="76"/>
      <c r="S65" s="71"/>
      <c r="T65" s="77"/>
      <c r="U65" s="78"/>
      <c r="V65" s="78"/>
      <c r="W65" s="78"/>
      <c r="X65" s="74"/>
    </row>
    <row r="66" spans="3:24"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76"/>
      <c r="R66" s="76"/>
      <c r="S66" s="71"/>
      <c r="T66" s="77"/>
      <c r="U66" s="78"/>
      <c r="V66" s="78"/>
      <c r="W66" s="78"/>
      <c r="X66" s="74"/>
    </row>
    <row r="67" spans="3:24">
      <c r="C67" s="62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76"/>
      <c r="R67" s="76"/>
      <c r="S67" s="71"/>
      <c r="T67" s="77"/>
      <c r="U67" s="78"/>
      <c r="V67" s="78"/>
      <c r="W67" s="78"/>
      <c r="X67" s="74"/>
    </row>
    <row r="68" spans="3:24"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76"/>
      <c r="R68" s="76"/>
      <c r="S68" s="71"/>
      <c r="T68" s="77"/>
      <c r="U68" s="78"/>
      <c r="V68" s="78"/>
      <c r="W68" s="78"/>
      <c r="X68" s="74"/>
    </row>
    <row r="69" spans="3:24" ht="15">
      <c r="C69" s="80" t="s">
        <v>257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2"/>
      <c r="R69" s="82"/>
      <c r="S69" s="83"/>
      <c r="T69" s="77"/>
      <c r="U69" s="78"/>
      <c r="V69" s="78"/>
      <c r="W69" s="78"/>
      <c r="X69" s="84"/>
    </row>
    <row r="70" spans="3:24" ht="15"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88"/>
      <c r="S70" s="89"/>
      <c r="T70" s="90"/>
      <c r="U70" s="91"/>
      <c r="V70" s="91"/>
      <c r="W70" s="91"/>
      <c r="X70" s="92"/>
    </row>
    <row r="71" spans="3:24" ht="15">
      <c r="C71" s="85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93"/>
      <c r="R71" s="93"/>
      <c r="S71" s="94"/>
      <c r="T71" s="95"/>
      <c r="U71" s="96"/>
      <c r="V71" s="96"/>
      <c r="W71" s="96"/>
      <c r="X71" s="97"/>
    </row>
    <row r="72" spans="3:24" ht="15.75">
      <c r="C72" s="85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93"/>
      <c r="R72" s="93"/>
      <c r="S72" s="94"/>
      <c r="T72" s="139" t="s">
        <v>258</v>
      </c>
      <c r="U72" s="140"/>
      <c r="V72" s="140"/>
      <c r="W72" s="140"/>
      <c r="X72" s="98">
        <f>+SUM(X49:X71)</f>
        <v>1519.7749999999999</v>
      </c>
    </row>
    <row r="73" spans="3:24" ht="15">
      <c r="C73" s="85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93"/>
      <c r="R73" s="93"/>
      <c r="S73" s="94"/>
      <c r="T73" s="141" t="s">
        <v>259</v>
      </c>
      <c r="U73" s="142"/>
      <c r="V73" s="142"/>
      <c r="W73" s="142"/>
      <c r="X73" s="99">
        <f>ROUNDUP(X72,1)</f>
        <v>1519.8</v>
      </c>
    </row>
    <row r="74" spans="3:24" ht="18"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2"/>
      <c r="R74" s="102"/>
      <c r="S74" s="103"/>
      <c r="T74" s="143" t="s">
        <v>35</v>
      </c>
      <c r="U74" s="144"/>
      <c r="V74" s="144"/>
      <c r="W74" s="144"/>
      <c r="X74" s="104">
        <f>X73</f>
        <v>1519.8</v>
      </c>
    </row>
    <row r="75" spans="3:24" ht="18">
      <c r="C75" s="105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7"/>
      <c r="R75" s="107"/>
      <c r="S75" s="107"/>
      <c r="T75" s="108"/>
      <c r="U75" s="109"/>
      <c r="V75" s="109"/>
      <c r="W75" s="109"/>
      <c r="X75" s="110"/>
    </row>
    <row r="76" spans="3:24" ht="18"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  <c r="R76" s="107"/>
      <c r="S76" s="107"/>
      <c r="T76" s="108"/>
      <c r="U76" s="109"/>
      <c r="V76" s="109"/>
      <c r="W76" s="109"/>
      <c r="X76" s="110"/>
    </row>
    <row r="77" spans="3:24" ht="18">
      <c r="C77" s="105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  <c r="R77" s="107"/>
      <c r="S77" s="107"/>
      <c r="T77" s="108"/>
      <c r="U77" s="109"/>
      <c r="V77" s="109"/>
      <c r="W77" s="109"/>
      <c r="X77" s="110"/>
    </row>
    <row r="78" spans="3:24" ht="18">
      <c r="C78" s="105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1"/>
      <c r="O78" s="106"/>
      <c r="P78" s="106"/>
      <c r="Q78" s="107"/>
      <c r="R78" s="107"/>
      <c r="S78" s="107"/>
      <c r="T78" s="108"/>
      <c r="U78" s="109"/>
      <c r="V78" s="109"/>
      <c r="W78" s="109"/>
      <c r="X78" s="110"/>
    </row>
    <row r="79" spans="3:24" ht="15">
      <c r="C79" s="112"/>
      <c r="D79" s="113" t="s">
        <v>260</v>
      </c>
      <c r="E79" s="63"/>
      <c r="F79" s="63"/>
      <c r="G79" s="63"/>
      <c r="H79" s="63"/>
      <c r="I79" s="63"/>
      <c r="J79" s="63"/>
      <c r="K79" s="63"/>
      <c r="L79" s="63"/>
      <c r="M79" s="63"/>
      <c r="N79" s="114" t="s">
        <v>261</v>
      </c>
      <c r="O79" s="63"/>
      <c r="P79" s="63"/>
      <c r="Q79" s="76"/>
      <c r="R79" s="76"/>
      <c r="S79" s="115"/>
      <c r="T79" s="76"/>
      <c r="V79" s="69"/>
      <c r="W79" s="69"/>
      <c r="X79" s="116"/>
    </row>
    <row r="80" spans="3:24">
      <c r="C80" s="117"/>
      <c r="D80" s="75" t="s">
        <v>262</v>
      </c>
      <c r="E80" s="63"/>
      <c r="F80" s="63"/>
      <c r="G80" s="63"/>
      <c r="H80" s="63"/>
      <c r="I80" s="63"/>
      <c r="J80" s="63"/>
      <c r="K80" s="63"/>
      <c r="L80" s="63"/>
      <c r="M80" s="63"/>
      <c r="N80" s="118" t="s">
        <v>262</v>
      </c>
      <c r="O80" s="63"/>
      <c r="P80" s="63"/>
      <c r="Q80" s="76"/>
      <c r="R80" s="76"/>
      <c r="S80" s="115"/>
      <c r="T80" s="76"/>
      <c r="V80" s="69"/>
      <c r="W80" s="69"/>
      <c r="X80" s="116"/>
    </row>
    <row r="81" spans="3:25">
      <c r="C81" s="117"/>
      <c r="D81" s="75" t="s">
        <v>263</v>
      </c>
      <c r="E81" s="63"/>
      <c r="F81" s="63"/>
      <c r="G81" s="63"/>
      <c r="H81" s="63"/>
      <c r="I81" s="63"/>
      <c r="J81" s="63"/>
      <c r="K81" s="63"/>
      <c r="L81" s="63"/>
      <c r="M81" s="63"/>
      <c r="N81" s="118" t="s">
        <v>263</v>
      </c>
      <c r="O81" s="63"/>
      <c r="P81" s="63"/>
      <c r="Q81" s="76"/>
      <c r="R81" s="76"/>
      <c r="S81" s="115"/>
      <c r="T81" s="76"/>
      <c r="V81" s="69"/>
      <c r="W81" s="69"/>
      <c r="X81" s="116"/>
    </row>
    <row r="82" spans="3:25" ht="15" thickBot="1">
      <c r="C82" s="119" t="s">
        <v>264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1"/>
      <c r="R82" s="121"/>
      <c r="S82" s="122"/>
      <c r="T82" s="123"/>
      <c r="U82" s="122"/>
      <c r="V82" s="122"/>
      <c r="W82" s="122"/>
      <c r="X82" s="124"/>
    </row>
    <row r="83" spans="3:25" ht="15" thickBot="1"/>
    <row r="84" spans="3:25" s="126" customFormat="1" ht="70.5" customHeight="1">
      <c r="C84" s="145"/>
      <c r="D84" s="146"/>
      <c r="E84" s="151" t="s">
        <v>247</v>
      </c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3"/>
      <c r="U84" s="154"/>
      <c r="V84" s="155"/>
      <c r="W84" s="155"/>
      <c r="X84" s="156"/>
    </row>
    <row r="85" spans="3:25" s="126" customFormat="1" ht="30" customHeight="1">
      <c r="C85" s="147"/>
      <c r="D85" s="148"/>
      <c r="E85" s="163" t="s">
        <v>248</v>
      </c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5"/>
      <c r="U85" s="157"/>
      <c r="V85" s="158"/>
      <c r="W85" s="158"/>
      <c r="X85" s="159"/>
    </row>
    <row r="86" spans="3:25" s="126" customFormat="1" ht="30" customHeight="1" thickBot="1">
      <c r="C86" s="149"/>
      <c r="D86" s="150"/>
      <c r="E86" s="166" t="s">
        <v>249</v>
      </c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8"/>
      <c r="U86" s="160"/>
      <c r="V86" s="161"/>
      <c r="W86" s="161"/>
      <c r="X86" s="162"/>
    </row>
    <row r="87" spans="3:25" ht="50.25" customHeight="1">
      <c r="C87" s="169" t="s">
        <v>250</v>
      </c>
      <c r="D87" s="170"/>
      <c r="E87" s="170"/>
      <c r="F87" s="170"/>
      <c r="G87" s="170"/>
      <c r="H87" s="170"/>
      <c r="I87" s="171"/>
      <c r="J87" s="172">
        <v>3.1</v>
      </c>
      <c r="K87" s="173"/>
      <c r="L87" s="173" t="str">
        <f>+VLOOKUP(J87,Resumen!$B:$D,2,FALSE)</f>
        <v>EXCAVACIONES</v>
      </c>
      <c r="M87" s="173"/>
      <c r="N87" s="174"/>
      <c r="O87" s="175" t="s">
        <v>251</v>
      </c>
      <c r="P87" s="170"/>
      <c r="Q87" s="176" t="s">
        <v>20</v>
      </c>
      <c r="R87" s="177"/>
      <c r="S87" s="173" t="str">
        <f>+VLOOKUP(Q87,Resumen!$B:$D,2,FALSE)</f>
        <v>Retiro material de excavación en botadero</v>
      </c>
      <c r="T87" s="174"/>
      <c r="U87" s="51" t="s">
        <v>252</v>
      </c>
      <c r="V87" s="52" t="str">
        <f>+VLOOKUP(Q87,Resumen!$B:$D,3,FALSE)</f>
        <v>m³</v>
      </c>
      <c r="W87" s="53" t="s">
        <v>253</v>
      </c>
      <c r="X87" s="54" t="s">
        <v>323</v>
      </c>
      <c r="Y87" s="127">
        <f>+X115</f>
        <v>739.1</v>
      </c>
    </row>
    <row r="88" spans="3:25">
      <c r="C88" s="55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7"/>
      <c r="T88" s="132" t="s">
        <v>254</v>
      </c>
      <c r="U88" s="134" t="s">
        <v>255</v>
      </c>
      <c r="V88" s="135"/>
      <c r="W88" s="136"/>
      <c r="X88" s="137" t="s">
        <v>256</v>
      </c>
    </row>
    <row r="89" spans="3:25"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60"/>
      <c r="T89" s="133"/>
      <c r="U89" s="61" t="s">
        <v>296</v>
      </c>
      <c r="V89" s="61" t="s">
        <v>297</v>
      </c>
      <c r="W89" s="61"/>
      <c r="X89" s="138"/>
    </row>
    <row r="90" spans="3:25" ht="15">
      <c r="C90" s="62"/>
      <c r="D90" s="63"/>
      <c r="E90" s="63"/>
      <c r="F90" s="64"/>
      <c r="G90" s="65"/>
      <c r="H90" s="66"/>
      <c r="I90" s="66"/>
      <c r="J90" s="65"/>
      <c r="K90" s="67"/>
      <c r="L90" s="68"/>
      <c r="M90" s="68"/>
      <c r="N90" s="68"/>
      <c r="O90" s="68"/>
      <c r="P90" s="66"/>
      <c r="Q90" s="69"/>
      <c r="R90" s="70"/>
      <c r="S90" s="71"/>
      <c r="T90" s="72"/>
      <c r="U90" s="73"/>
      <c r="V90" s="73"/>
      <c r="W90" s="73"/>
      <c r="X90" s="74"/>
    </row>
    <row r="91" spans="3:25">
      <c r="C91" s="62"/>
      <c r="D91" s="63"/>
      <c r="E91" s="63"/>
      <c r="F91" s="63"/>
      <c r="G91" s="63"/>
      <c r="H91" s="63"/>
      <c r="I91" s="63"/>
      <c r="J91" s="63"/>
      <c r="K91" s="63"/>
      <c r="L91" s="63"/>
      <c r="M91" s="68"/>
      <c r="N91" s="68"/>
      <c r="O91" s="68"/>
      <c r="P91" s="68"/>
      <c r="Q91" s="69"/>
      <c r="R91" s="76"/>
      <c r="S91" s="71"/>
      <c r="T91" s="77" t="s">
        <v>317</v>
      </c>
      <c r="U91" s="78">
        <f>+X74</f>
        <v>1519.8</v>
      </c>
      <c r="V91" s="73">
        <f>+X156</f>
        <v>780.7</v>
      </c>
      <c r="W91" s="73"/>
      <c r="X91" s="74">
        <f>+U91-V91</f>
        <v>739.09999999999991</v>
      </c>
    </row>
    <row r="92" spans="3:25">
      <c r="C92" s="62"/>
      <c r="D92" s="63"/>
      <c r="E92" s="63"/>
      <c r="F92" s="63"/>
      <c r="G92" s="63"/>
      <c r="H92" s="63"/>
      <c r="I92" s="63"/>
      <c r="J92" s="63"/>
      <c r="K92" s="63"/>
      <c r="L92" s="63"/>
      <c r="M92" s="68"/>
      <c r="N92" s="68"/>
      <c r="O92" s="68"/>
      <c r="P92" s="68"/>
      <c r="Q92" s="69"/>
      <c r="R92" s="76"/>
      <c r="S92" s="71"/>
      <c r="T92" s="77"/>
      <c r="U92" s="78"/>
      <c r="V92" s="73"/>
      <c r="W92" s="73"/>
      <c r="X92" s="74"/>
    </row>
    <row r="93" spans="3:25">
      <c r="C93" s="62"/>
      <c r="D93" s="63"/>
      <c r="E93" s="63"/>
      <c r="F93" s="63"/>
      <c r="G93" s="63"/>
      <c r="H93" s="63"/>
      <c r="I93" s="63"/>
      <c r="J93" s="63"/>
      <c r="K93" s="63"/>
      <c r="L93" s="63"/>
      <c r="M93" s="68"/>
      <c r="N93" s="68"/>
      <c r="O93" s="68"/>
      <c r="P93" s="68"/>
      <c r="Q93" s="69"/>
      <c r="R93" s="76"/>
      <c r="S93" s="71"/>
      <c r="T93" s="77"/>
      <c r="U93" s="78"/>
      <c r="V93" s="73"/>
      <c r="W93" s="73"/>
      <c r="X93" s="74"/>
    </row>
    <row r="94" spans="3:25">
      <c r="C94" s="62"/>
      <c r="D94" s="63"/>
      <c r="E94" s="63"/>
      <c r="F94" s="63"/>
      <c r="G94" s="63"/>
      <c r="H94" s="63"/>
      <c r="I94" s="63"/>
      <c r="J94" s="63"/>
      <c r="K94" s="63"/>
      <c r="L94" s="63"/>
      <c r="M94" s="68"/>
      <c r="N94" s="68"/>
      <c r="O94" s="68"/>
      <c r="P94" s="68"/>
      <c r="Q94" s="69"/>
      <c r="R94" s="76"/>
      <c r="S94" s="71"/>
      <c r="T94" s="77"/>
      <c r="U94" s="78"/>
      <c r="V94" s="73"/>
      <c r="W94" s="73"/>
      <c r="X94" s="74"/>
    </row>
    <row r="95" spans="3:25">
      <c r="C95" s="62"/>
      <c r="D95" s="63"/>
      <c r="E95" s="63"/>
      <c r="F95" s="63"/>
      <c r="G95" s="63"/>
      <c r="H95" s="63"/>
      <c r="I95" s="63"/>
      <c r="J95" s="63"/>
      <c r="K95" s="63"/>
      <c r="L95" s="63"/>
      <c r="M95" s="68"/>
      <c r="N95" s="68"/>
      <c r="O95" s="68"/>
      <c r="P95" s="68"/>
      <c r="Q95" s="69"/>
      <c r="R95" s="76"/>
      <c r="S95" s="71"/>
      <c r="T95" s="77"/>
      <c r="U95" s="78"/>
      <c r="V95" s="73"/>
      <c r="W95" s="73"/>
      <c r="X95" s="74"/>
    </row>
    <row r="96" spans="3:25">
      <c r="C96" s="62"/>
      <c r="D96" s="63"/>
      <c r="E96" s="63"/>
      <c r="F96" s="63"/>
      <c r="G96" s="63"/>
      <c r="H96" s="63"/>
      <c r="I96" s="63"/>
      <c r="J96" s="63"/>
      <c r="K96" s="63"/>
      <c r="L96" s="63"/>
      <c r="M96" s="68"/>
      <c r="N96" s="68"/>
      <c r="O96" s="68"/>
      <c r="P96" s="68"/>
      <c r="Q96" s="69"/>
      <c r="R96" s="76"/>
      <c r="S96" s="71"/>
      <c r="T96" s="77"/>
      <c r="U96" s="78"/>
      <c r="V96" s="73"/>
      <c r="W96" s="73"/>
      <c r="X96" s="74"/>
    </row>
    <row r="97" spans="3:24">
      <c r="C97" s="62"/>
      <c r="D97" s="63"/>
      <c r="E97" s="63"/>
      <c r="F97" s="63"/>
      <c r="G97" s="63"/>
      <c r="H97" s="63"/>
      <c r="I97" s="63"/>
      <c r="J97" s="63"/>
      <c r="K97" s="63"/>
      <c r="L97" s="63"/>
      <c r="M97" s="68"/>
      <c r="N97" s="68"/>
      <c r="O97" s="68"/>
      <c r="P97" s="68"/>
      <c r="Q97" s="69"/>
      <c r="R97" s="76"/>
      <c r="S97" s="71"/>
      <c r="T97" s="77"/>
      <c r="U97" s="78"/>
      <c r="V97" s="73"/>
      <c r="W97" s="73"/>
      <c r="X97" s="74"/>
    </row>
    <row r="98" spans="3:24">
      <c r="C98" s="62"/>
      <c r="D98" s="63"/>
      <c r="E98" s="63"/>
      <c r="F98" s="63"/>
      <c r="G98" s="63"/>
      <c r="H98" s="63"/>
      <c r="I98" s="63"/>
      <c r="J98" s="63"/>
      <c r="K98" s="63"/>
      <c r="L98" s="63"/>
      <c r="M98" s="68"/>
      <c r="N98" s="68"/>
      <c r="O98" s="68"/>
      <c r="P98" s="68"/>
      <c r="Q98" s="69"/>
      <c r="R98" s="76"/>
      <c r="S98" s="71"/>
      <c r="T98" s="77"/>
      <c r="U98" s="78"/>
      <c r="V98" s="73"/>
      <c r="W98" s="73"/>
      <c r="X98" s="74"/>
    </row>
    <row r="99" spans="3:24">
      <c r="C99" s="62"/>
      <c r="D99" s="63"/>
      <c r="E99" s="63"/>
      <c r="F99" s="63"/>
      <c r="G99" s="63"/>
      <c r="H99" s="63"/>
      <c r="I99" s="63"/>
      <c r="J99" s="63"/>
      <c r="K99" s="63"/>
      <c r="L99" s="63"/>
      <c r="M99" s="68"/>
      <c r="N99" s="68"/>
      <c r="O99" s="68"/>
      <c r="P99" s="68"/>
      <c r="Q99" s="69"/>
      <c r="R99" s="76"/>
      <c r="S99" s="71"/>
      <c r="T99" s="77"/>
      <c r="U99" s="78"/>
      <c r="V99" s="73"/>
      <c r="W99" s="73"/>
      <c r="X99" s="74"/>
    </row>
    <row r="100" spans="3:24">
      <c r="C100" s="62"/>
      <c r="D100" s="63"/>
      <c r="E100" s="63"/>
      <c r="F100" s="63"/>
      <c r="G100" s="63"/>
      <c r="H100" s="63"/>
      <c r="I100" s="63"/>
      <c r="J100" s="63"/>
      <c r="K100" s="63"/>
      <c r="L100" s="63"/>
      <c r="M100" s="68"/>
      <c r="N100" s="68"/>
      <c r="O100" s="68"/>
      <c r="P100" s="68"/>
      <c r="Q100" s="69"/>
      <c r="R100" s="76"/>
      <c r="S100" s="71"/>
      <c r="T100" s="77"/>
      <c r="U100" s="78"/>
      <c r="V100" s="73"/>
      <c r="W100" s="73"/>
      <c r="X100" s="74"/>
    </row>
    <row r="101" spans="3:24">
      <c r="C101" s="62"/>
      <c r="D101" s="63"/>
      <c r="E101" s="63"/>
      <c r="F101" s="63"/>
      <c r="G101" s="63"/>
      <c r="H101" s="63"/>
      <c r="I101" s="63"/>
      <c r="J101" s="63"/>
      <c r="K101" s="63"/>
      <c r="L101" s="63"/>
      <c r="M101" s="68"/>
      <c r="N101" s="68"/>
      <c r="O101" s="68"/>
      <c r="P101" s="68"/>
      <c r="Q101" s="69"/>
      <c r="R101" s="76"/>
      <c r="S101" s="71"/>
      <c r="T101" s="77"/>
      <c r="U101" s="78"/>
      <c r="V101" s="73"/>
      <c r="W101" s="73"/>
      <c r="X101" s="74"/>
    </row>
    <row r="102" spans="3:24">
      <c r="C102" s="62"/>
      <c r="D102" s="63"/>
      <c r="E102" s="63"/>
      <c r="F102" s="63"/>
      <c r="G102" s="63"/>
      <c r="H102" s="63"/>
      <c r="I102" s="63"/>
      <c r="J102" s="63"/>
      <c r="K102" s="63"/>
      <c r="L102" s="63"/>
      <c r="M102" s="68"/>
      <c r="N102" s="68"/>
      <c r="O102" s="68"/>
      <c r="P102" s="68"/>
      <c r="Q102" s="69"/>
      <c r="R102" s="76"/>
      <c r="S102" s="71"/>
      <c r="T102" s="77"/>
      <c r="U102" s="78"/>
      <c r="V102" s="73"/>
      <c r="W102" s="73"/>
      <c r="X102" s="74"/>
    </row>
    <row r="103" spans="3:24">
      <c r="C103" s="62"/>
      <c r="D103" s="63"/>
      <c r="E103" s="63"/>
      <c r="F103" s="63"/>
      <c r="G103" s="63"/>
      <c r="H103" s="63"/>
      <c r="I103" s="63"/>
      <c r="J103" s="63"/>
      <c r="K103" s="63"/>
      <c r="L103" s="63"/>
      <c r="M103" s="68"/>
      <c r="N103" s="68"/>
      <c r="O103" s="68"/>
      <c r="P103" s="68"/>
      <c r="Q103" s="69"/>
      <c r="R103" s="76"/>
      <c r="S103" s="71"/>
      <c r="T103" s="77"/>
      <c r="U103" s="78"/>
      <c r="V103" s="73"/>
      <c r="W103" s="73"/>
      <c r="X103" s="74"/>
    </row>
    <row r="104" spans="3:24">
      <c r="C104" s="62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76"/>
      <c r="R104" s="76"/>
      <c r="S104" s="71"/>
      <c r="T104" s="77"/>
      <c r="U104" s="78"/>
      <c r="V104" s="73"/>
      <c r="W104" s="73"/>
      <c r="X104" s="74"/>
    </row>
    <row r="105" spans="3:24" ht="18">
      <c r="C105" s="62"/>
      <c r="D105" s="79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76"/>
      <c r="R105" s="76"/>
      <c r="S105" s="71"/>
      <c r="T105" s="77"/>
      <c r="U105" s="78"/>
      <c r="V105" s="78"/>
      <c r="W105" s="73"/>
      <c r="X105" s="74"/>
    </row>
    <row r="106" spans="3:24">
      <c r="C106" s="62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76"/>
      <c r="R106" s="76"/>
      <c r="S106" s="71"/>
      <c r="T106" s="77"/>
      <c r="U106" s="78"/>
      <c r="V106" s="78"/>
      <c r="W106" s="78"/>
      <c r="X106" s="74"/>
    </row>
    <row r="107" spans="3:24">
      <c r="C107" s="62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76"/>
      <c r="R107" s="76"/>
      <c r="S107" s="71"/>
      <c r="T107" s="77"/>
      <c r="U107" s="78"/>
      <c r="V107" s="78"/>
      <c r="W107" s="78"/>
      <c r="X107" s="74"/>
    </row>
    <row r="108" spans="3:24">
      <c r="C108" s="62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76"/>
      <c r="R108" s="76"/>
      <c r="S108" s="71"/>
      <c r="T108" s="77"/>
      <c r="U108" s="78"/>
      <c r="V108" s="78"/>
      <c r="W108" s="78"/>
      <c r="X108" s="74"/>
    </row>
    <row r="109" spans="3:24"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76"/>
      <c r="R109" s="76"/>
      <c r="S109" s="71"/>
      <c r="T109" s="77"/>
      <c r="U109" s="78"/>
      <c r="V109" s="78"/>
      <c r="W109" s="78"/>
      <c r="X109" s="74"/>
    </row>
    <row r="110" spans="3:24" ht="15">
      <c r="C110" s="80" t="s">
        <v>257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2"/>
      <c r="R110" s="82"/>
      <c r="S110" s="83"/>
      <c r="T110" s="77"/>
      <c r="U110" s="78"/>
      <c r="V110" s="78"/>
      <c r="W110" s="78"/>
      <c r="X110" s="84"/>
    </row>
    <row r="111" spans="3:24" ht="15">
      <c r="C111" s="85"/>
      <c r="D111" s="86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8"/>
      <c r="R111" s="88"/>
      <c r="S111" s="89"/>
      <c r="T111" s="90"/>
      <c r="U111" s="91"/>
      <c r="V111" s="91"/>
      <c r="W111" s="91"/>
      <c r="X111" s="92"/>
    </row>
    <row r="112" spans="3:24" ht="15">
      <c r="C112" s="85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93"/>
      <c r="R112" s="93"/>
      <c r="S112" s="94"/>
      <c r="T112" s="95"/>
      <c r="U112" s="96"/>
      <c r="V112" s="96"/>
      <c r="W112" s="96"/>
      <c r="X112" s="97"/>
    </row>
    <row r="113" spans="3:25" ht="15.75">
      <c r="C113" s="85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93"/>
      <c r="R113" s="93"/>
      <c r="S113" s="94"/>
      <c r="T113" s="139" t="s">
        <v>258</v>
      </c>
      <c r="U113" s="140"/>
      <c r="V113" s="140"/>
      <c r="W113" s="140"/>
      <c r="X113" s="98">
        <f>+SUM(X90:X112)</f>
        <v>739.09999999999991</v>
      </c>
    </row>
    <row r="114" spans="3:25" ht="15">
      <c r="C114" s="85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93"/>
      <c r="R114" s="93"/>
      <c r="S114" s="94"/>
      <c r="T114" s="141" t="s">
        <v>259</v>
      </c>
      <c r="U114" s="142"/>
      <c r="V114" s="142"/>
      <c r="W114" s="142"/>
      <c r="X114" s="99">
        <f>ROUNDUP(X113,1)</f>
        <v>739.1</v>
      </c>
    </row>
    <row r="115" spans="3:25" ht="18">
      <c r="C115" s="100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2"/>
      <c r="R115" s="102"/>
      <c r="S115" s="103"/>
      <c r="T115" s="143" t="s">
        <v>35</v>
      </c>
      <c r="U115" s="144"/>
      <c r="V115" s="144"/>
      <c r="W115" s="144"/>
      <c r="X115" s="104">
        <f>X114</f>
        <v>739.1</v>
      </c>
    </row>
    <row r="116" spans="3:25" ht="18">
      <c r="C116" s="105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7"/>
      <c r="R116" s="107"/>
      <c r="S116" s="107"/>
      <c r="T116" s="108"/>
      <c r="U116" s="109"/>
      <c r="V116" s="109"/>
      <c r="W116" s="109"/>
      <c r="X116" s="110"/>
    </row>
    <row r="117" spans="3:25" ht="18">
      <c r="C117" s="105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7"/>
      <c r="R117" s="107"/>
      <c r="S117" s="107"/>
      <c r="T117" s="108"/>
      <c r="U117" s="109"/>
      <c r="V117" s="109"/>
      <c r="W117" s="109"/>
      <c r="X117" s="110"/>
    </row>
    <row r="118" spans="3:25" ht="18">
      <c r="C118" s="105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7"/>
      <c r="R118" s="107"/>
      <c r="S118" s="107"/>
      <c r="T118" s="108"/>
      <c r="U118" s="109"/>
      <c r="V118" s="109"/>
      <c r="W118" s="109"/>
      <c r="X118" s="110"/>
    </row>
    <row r="119" spans="3:25" ht="18"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11"/>
      <c r="O119" s="106"/>
      <c r="P119" s="106"/>
      <c r="Q119" s="107"/>
      <c r="R119" s="107"/>
      <c r="S119" s="107"/>
      <c r="T119" s="108"/>
      <c r="U119" s="109"/>
      <c r="V119" s="109"/>
      <c r="W119" s="109"/>
      <c r="X119" s="110"/>
    </row>
    <row r="120" spans="3:25" ht="15">
      <c r="C120" s="112"/>
      <c r="D120" s="113" t="s">
        <v>260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114" t="s">
        <v>261</v>
      </c>
      <c r="O120" s="63"/>
      <c r="P120" s="63"/>
      <c r="Q120" s="76"/>
      <c r="R120" s="76"/>
      <c r="S120" s="115"/>
      <c r="T120" s="76"/>
      <c r="V120" s="69"/>
      <c r="W120" s="69"/>
      <c r="X120" s="116"/>
    </row>
    <row r="121" spans="3:25">
      <c r="C121" s="117"/>
      <c r="D121" s="75" t="s">
        <v>262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118" t="s">
        <v>262</v>
      </c>
      <c r="O121" s="63"/>
      <c r="P121" s="63"/>
      <c r="Q121" s="76"/>
      <c r="R121" s="76"/>
      <c r="S121" s="115"/>
      <c r="T121" s="76"/>
      <c r="V121" s="69"/>
      <c r="W121" s="69"/>
      <c r="X121" s="116"/>
    </row>
    <row r="122" spans="3:25">
      <c r="C122" s="117"/>
      <c r="D122" s="75" t="s">
        <v>263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118" t="s">
        <v>263</v>
      </c>
      <c r="O122" s="63"/>
      <c r="P122" s="63"/>
      <c r="Q122" s="76"/>
      <c r="R122" s="76"/>
      <c r="S122" s="115"/>
      <c r="T122" s="76"/>
      <c r="V122" s="69"/>
      <c r="W122" s="69"/>
      <c r="X122" s="116"/>
    </row>
    <row r="123" spans="3:25" ht="15" thickBot="1">
      <c r="C123" s="119" t="s">
        <v>264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1"/>
      <c r="R123" s="121"/>
      <c r="S123" s="122"/>
      <c r="T123" s="123"/>
      <c r="U123" s="122"/>
      <c r="V123" s="122"/>
      <c r="W123" s="122"/>
      <c r="X123" s="124"/>
    </row>
    <row r="124" spans="3:25" ht="15" thickBot="1"/>
    <row r="125" spans="3:25" s="126" customFormat="1" ht="70.5" customHeight="1">
      <c r="C125" s="145"/>
      <c r="D125" s="146"/>
      <c r="E125" s="151" t="s">
        <v>247</v>
      </c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3"/>
      <c r="U125" s="154"/>
      <c r="V125" s="155"/>
      <c r="W125" s="155"/>
      <c r="X125" s="156"/>
    </row>
    <row r="126" spans="3:25" s="126" customFormat="1" ht="30" customHeight="1">
      <c r="C126" s="147"/>
      <c r="D126" s="148"/>
      <c r="E126" s="163" t="s">
        <v>248</v>
      </c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5"/>
      <c r="U126" s="157"/>
      <c r="V126" s="158"/>
      <c r="W126" s="158"/>
      <c r="X126" s="159"/>
    </row>
    <row r="127" spans="3:25" s="126" customFormat="1" ht="30" customHeight="1" thickBot="1">
      <c r="C127" s="149"/>
      <c r="D127" s="150"/>
      <c r="E127" s="166" t="s">
        <v>249</v>
      </c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  <c r="R127" s="167"/>
      <c r="S127" s="167"/>
      <c r="T127" s="168"/>
      <c r="U127" s="160"/>
      <c r="V127" s="161"/>
      <c r="W127" s="161"/>
      <c r="X127" s="162"/>
    </row>
    <row r="128" spans="3:25" ht="50.25" customHeight="1">
      <c r="C128" s="169" t="s">
        <v>250</v>
      </c>
      <c r="D128" s="170"/>
      <c r="E128" s="170"/>
      <c r="F128" s="170"/>
      <c r="G128" s="170"/>
      <c r="H128" s="170"/>
      <c r="I128" s="171"/>
      <c r="J128" s="172">
        <v>3.2</v>
      </c>
      <c r="K128" s="173"/>
      <c r="L128" s="173" t="str">
        <f>+VLOOKUP(J128,Resumen!$B:$D,2,FALSE)</f>
        <v>RELLENOS</v>
      </c>
      <c r="M128" s="173"/>
      <c r="N128" s="174"/>
      <c r="O128" s="175" t="s">
        <v>251</v>
      </c>
      <c r="P128" s="170"/>
      <c r="Q128" s="176" t="s">
        <v>23</v>
      </c>
      <c r="R128" s="177"/>
      <c r="S128" s="173" t="str">
        <f>+VLOOKUP(Q128,Resumen!$B:$D,2,FALSE)</f>
        <v>Suministro, instalación y compactación manual con compactador mecánico de material seleccionado proveniente de excavación.</v>
      </c>
      <c r="T128" s="174"/>
      <c r="U128" s="51" t="s">
        <v>252</v>
      </c>
      <c r="V128" s="52" t="str">
        <f>+VLOOKUP(Q128,Resumen!$B:$D,3,FALSE)</f>
        <v>m³</v>
      </c>
      <c r="W128" s="53" t="s">
        <v>253</v>
      </c>
      <c r="X128" s="54" t="s">
        <v>323</v>
      </c>
      <c r="Y128" s="127">
        <f>+X156</f>
        <v>780.7</v>
      </c>
    </row>
    <row r="129" spans="3:24">
      <c r="C129" s="55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7"/>
      <c r="T129" s="132" t="s">
        <v>254</v>
      </c>
      <c r="U129" s="134" t="s">
        <v>255</v>
      </c>
      <c r="V129" s="135"/>
      <c r="W129" s="136"/>
      <c r="X129" s="137" t="s">
        <v>256</v>
      </c>
    </row>
    <row r="130" spans="3:24">
      <c r="C130" s="5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60"/>
      <c r="T130" s="133"/>
      <c r="U130" s="61" t="s">
        <v>330</v>
      </c>
      <c r="V130" s="61" t="s">
        <v>329</v>
      </c>
      <c r="W130" s="61" t="s">
        <v>266</v>
      </c>
      <c r="X130" s="138"/>
    </row>
    <row r="131" spans="3:24" ht="15">
      <c r="C131" s="62"/>
      <c r="D131" s="63"/>
      <c r="E131" s="63"/>
      <c r="F131" s="64"/>
      <c r="G131" s="65"/>
      <c r="H131" s="66"/>
      <c r="I131" s="66"/>
      <c r="J131" s="65"/>
      <c r="K131" s="67"/>
      <c r="L131" s="68"/>
      <c r="M131" s="68"/>
      <c r="N131" s="68"/>
      <c r="O131" s="68"/>
      <c r="P131" s="66"/>
      <c r="Q131" s="69"/>
      <c r="R131" s="70"/>
      <c r="S131" s="71"/>
      <c r="T131" s="72"/>
      <c r="U131" s="73"/>
      <c r="V131" s="73"/>
      <c r="W131" s="73"/>
      <c r="X131" s="74"/>
    </row>
    <row r="132" spans="3:24">
      <c r="C132" s="62"/>
      <c r="D132" s="63"/>
      <c r="E132" s="63"/>
      <c r="F132" s="63"/>
      <c r="G132" s="63"/>
      <c r="H132" s="63"/>
      <c r="I132" s="63"/>
      <c r="J132" s="63"/>
      <c r="K132" s="63"/>
      <c r="L132" s="63"/>
      <c r="M132" s="68"/>
      <c r="N132" s="68"/>
      <c r="O132" s="68"/>
      <c r="P132" s="68"/>
      <c r="Q132" s="69"/>
      <c r="R132" s="76"/>
      <c r="S132" s="71"/>
      <c r="T132" s="77" t="s">
        <v>355</v>
      </c>
      <c r="U132" s="73">
        <f>573.5-520.49</f>
        <v>53.009999999999991</v>
      </c>
      <c r="V132" s="73">
        <v>2.35</v>
      </c>
      <c r="W132" s="73"/>
      <c r="X132" s="74">
        <f>+U132*V132</f>
        <v>124.57349999999998</v>
      </c>
    </row>
    <row r="133" spans="3:24">
      <c r="C133" s="62"/>
      <c r="D133" s="63"/>
      <c r="E133" s="63"/>
      <c r="F133" s="63"/>
      <c r="G133" s="63"/>
      <c r="H133" s="63"/>
      <c r="I133" s="63"/>
      <c r="J133" s="63"/>
      <c r="K133" s="63"/>
      <c r="L133" s="63"/>
      <c r="M133" s="68"/>
      <c r="N133" s="68"/>
      <c r="O133" s="68"/>
      <c r="P133" s="68"/>
      <c r="Q133" s="69"/>
      <c r="R133" s="76"/>
      <c r="S133" s="71"/>
      <c r="T133" s="77" t="s">
        <v>327</v>
      </c>
      <c r="U133" s="78">
        <v>486</v>
      </c>
      <c r="V133" s="73">
        <f>1.75-0.1-0.3</f>
        <v>1.3499999999999999</v>
      </c>
      <c r="W133" s="73"/>
      <c r="X133" s="74">
        <f>+U133*V133</f>
        <v>656.09999999999991</v>
      </c>
    </row>
    <row r="134" spans="3:24">
      <c r="C134" s="62"/>
      <c r="D134" s="63"/>
      <c r="E134" s="63"/>
      <c r="F134" s="63"/>
      <c r="G134" s="63"/>
      <c r="H134" s="63"/>
      <c r="I134" s="63"/>
      <c r="J134" s="63"/>
      <c r="K134" s="63"/>
      <c r="L134" s="63"/>
      <c r="M134" s="68"/>
      <c r="N134" s="68"/>
      <c r="O134" s="68"/>
      <c r="P134" s="68"/>
      <c r="Q134" s="69"/>
      <c r="R134" s="76"/>
      <c r="S134" s="71"/>
      <c r="T134" s="77"/>
      <c r="U134" s="78"/>
      <c r="V134" s="73"/>
      <c r="W134" s="73"/>
      <c r="X134" s="74"/>
    </row>
    <row r="135" spans="3:24">
      <c r="C135" s="62"/>
      <c r="D135" s="63"/>
      <c r="E135" s="63"/>
      <c r="F135" s="63"/>
      <c r="G135" s="63"/>
      <c r="H135" s="63"/>
      <c r="I135" s="63"/>
      <c r="J135" s="63"/>
      <c r="K135" s="63"/>
      <c r="L135" s="63"/>
      <c r="M135" s="68"/>
      <c r="N135" s="68"/>
      <c r="O135" s="68"/>
      <c r="P135" s="68"/>
      <c r="Q135" s="69"/>
      <c r="R135" s="76"/>
      <c r="S135" s="71"/>
      <c r="T135" s="77"/>
      <c r="U135" s="78"/>
      <c r="V135" s="73"/>
      <c r="W135" s="73"/>
      <c r="X135" s="74"/>
    </row>
    <row r="136" spans="3:24">
      <c r="C136" s="62"/>
      <c r="D136" s="63"/>
      <c r="E136" s="63"/>
      <c r="F136" s="63"/>
      <c r="G136" s="63"/>
      <c r="H136" s="63"/>
      <c r="I136" s="63"/>
      <c r="J136" s="63"/>
      <c r="K136" s="63"/>
      <c r="L136" s="63"/>
      <c r="M136" s="68"/>
      <c r="N136" s="68"/>
      <c r="O136" s="68"/>
      <c r="P136" s="68"/>
      <c r="Q136" s="69"/>
      <c r="R136" s="76"/>
      <c r="S136" s="71"/>
      <c r="T136" s="77"/>
      <c r="U136" s="78"/>
      <c r="V136" s="73"/>
      <c r="W136" s="73"/>
      <c r="X136" s="74"/>
    </row>
    <row r="137" spans="3:24">
      <c r="C137" s="62"/>
      <c r="D137" s="63"/>
      <c r="E137" s="63"/>
      <c r="F137" s="63"/>
      <c r="G137" s="63"/>
      <c r="H137" s="63"/>
      <c r="I137" s="63"/>
      <c r="J137" s="63"/>
      <c r="K137" s="63"/>
      <c r="L137" s="63"/>
      <c r="M137" s="68"/>
      <c r="N137" s="68"/>
      <c r="O137" s="68"/>
      <c r="P137" s="68"/>
      <c r="Q137" s="69"/>
      <c r="R137" s="76"/>
      <c r="S137" s="71"/>
      <c r="T137" s="77"/>
      <c r="U137" s="78"/>
      <c r="V137" s="73"/>
      <c r="W137" s="73"/>
      <c r="X137" s="74"/>
    </row>
    <row r="138" spans="3:24">
      <c r="C138" s="62"/>
      <c r="D138" s="63"/>
      <c r="E138" s="63"/>
      <c r="F138" s="63"/>
      <c r="G138" s="63"/>
      <c r="H138" s="63"/>
      <c r="I138" s="63"/>
      <c r="J138" s="63"/>
      <c r="K138" s="63"/>
      <c r="L138" s="63"/>
      <c r="M138" s="68"/>
      <c r="N138" s="68"/>
      <c r="O138" s="68"/>
      <c r="P138" s="68"/>
      <c r="Q138" s="69"/>
      <c r="R138" s="76"/>
      <c r="S138" s="71"/>
      <c r="T138" s="77"/>
      <c r="U138" s="78"/>
      <c r="V138" s="73"/>
      <c r="W138" s="73"/>
      <c r="X138" s="74"/>
    </row>
    <row r="139" spans="3:24">
      <c r="C139" s="62"/>
      <c r="D139" s="63"/>
      <c r="E139" s="63"/>
      <c r="F139" s="63"/>
      <c r="G139" s="63"/>
      <c r="H139" s="63"/>
      <c r="I139" s="63"/>
      <c r="J139" s="63"/>
      <c r="K139" s="63"/>
      <c r="L139" s="63"/>
      <c r="M139" s="68"/>
      <c r="N139" s="68"/>
      <c r="O139" s="68"/>
      <c r="P139" s="68"/>
      <c r="Q139" s="69"/>
      <c r="R139" s="76"/>
      <c r="S139" s="71"/>
      <c r="T139" s="77"/>
      <c r="U139" s="78"/>
      <c r="V139" s="73"/>
      <c r="W139" s="73"/>
      <c r="X139" s="74"/>
    </row>
    <row r="140" spans="3:24">
      <c r="C140" s="62"/>
      <c r="D140" s="63"/>
      <c r="E140" s="63"/>
      <c r="F140" s="63"/>
      <c r="G140" s="63"/>
      <c r="H140" s="63"/>
      <c r="I140" s="63"/>
      <c r="J140" s="63"/>
      <c r="K140" s="63"/>
      <c r="L140" s="63"/>
      <c r="M140" s="68"/>
      <c r="N140" s="68"/>
      <c r="O140" s="68"/>
      <c r="P140" s="68"/>
      <c r="Q140" s="69"/>
      <c r="R140" s="76"/>
      <c r="S140" s="71"/>
      <c r="T140" s="77"/>
      <c r="U140" s="78"/>
      <c r="V140" s="73"/>
      <c r="W140" s="73"/>
      <c r="X140" s="74"/>
    </row>
    <row r="141" spans="3:24">
      <c r="C141" s="62"/>
      <c r="D141" s="63"/>
      <c r="E141" s="63"/>
      <c r="F141" s="63"/>
      <c r="G141" s="63"/>
      <c r="H141" s="63"/>
      <c r="I141" s="63"/>
      <c r="J141" s="63"/>
      <c r="K141" s="63"/>
      <c r="L141" s="63"/>
      <c r="M141" s="68"/>
      <c r="N141" s="68"/>
      <c r="O141" s="68"/>
      <c r="P141" s="68"/>
      <c r="Q141" s="69"/>
      <c r="R141" s="76"/>
      <c r="S141" s="71"/>
      <c r="T141" s="77"/>
      <c r="U141" s="78"/>
      <c r="V141" s="73"/>
      <c r="W141" s="73"/>
      <c r="X141" s="74"/>
    </row>
    <row r="142" spans="3:24">
      <c r="C142" s="62"/>
      <c r="D142" s="63"/>
      <c r="E142" s="63"/>
      <c r="F142" s="63"/>
      <c r="G142" s="63"/>
      <c r="H142" s="63"/>
      <c r="I142" s="63"/>
      <c r="J142" s="63"/>
      <c r="K142" s="63"/>
      <c r="L142" s="63"/>
      <c r="M142" s="68"/>
      <c r="N142" s="68"/>
      <c r="O142" s="68"/>
      <c r="P142" s="68"/>
      <c r="Q142" s="69"/>
      <c r="R142" s="76"/>
      <c r="S142" s="71"/>
      <c r="T142" s="77"/>
      <c r="U142" s="78"/>
      <c r="V142" s="73"/>
      <c r="W142" s="73"/>
      <c r="X142" s="74"/>
    </row>
    <row r="143" spans="3:24">
      <c r="C143" s="62"/>
      <c r="D143" s="63"/>
      <c r="E143" s="63"/>
      <c r="F143" s="63"/>
      <c r="G143" s="63"/>
      <c r="H143" s="63"/>
      <c r="I143" s="63"/>
      <c r="J143" s="63"/>
      <c r="K143" s="63"/>
      <c r="L143" s="63"/>
      <c r="M143" s="68"/>
      <c r="N143" s="68"/>
      <c r="O143" s="68"/>
      <c r="P143" s="68"/>
      <c r="Q143" s="69"/>
      <c r="R143" s="76"/>
      <c r="S143" s="71"/>
      <c r="T143" s="77"/>
      <c r="U143" s="78"/>
      <c r="V143" s="73"/>
      <c r="W143" s="73"/>
      <c r="X143" s="74"/>
    </row>
    <row r="144" spans="3:24">
      <c r="C144" s="62"/>
      <c r="D144" s="63"/>
      <c r="E144" s="63"/>
      <c r="F144" s="63"/>
      <c r="G144" s="63"/>
      <c r="H144" s="63"/>
      <c r="I144" s="63"/>
      <c r="J144" s="63"/>
      <c r="K144" s="63"/>
      <c r="L144" s="63"/>
      <c r="M144" s="68"/>
      <c r="N144" s="68"/>
      <c r="O144" s="68"/>
      <c r="P144" s="68"/>
      <c r="Q144" s="69"/>
      <c r="R144" s="76"/>
      <c r="S144" s="71"/>
      <c r="T144" s="77"/>
      <c r="U144" s="78"/>
      <c r="V144" s="73"/>
      <c r="W144" s="73"/>
      <c r="X144" s="74"/>
    </row>
    <row r="145" spans="3:24">
      <c r="C145" s="62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76"/>
      <c r="R145" s="76"/>
      <c r="S145" s="71"/>
      <c r="T145" s="77"/>
      <c r="U145" s="78"/>
      <c r="V145" s="73"/>
      <c r="W145" s="73"/>
      <c r="X145" s="74"/>
    </row>
    <row r="146" spans="3:24" ht="18">
      <c r="C146" s="62"/>
      <c r="D146" s="79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76"/>
      <c r="R146" s="76"/>
      <c r="S146" s="71"/>
      <c r="T146" s="77"/>
      <c r="U146" s="78"/>
      <c r="V146" s="78"/>
      <c r="W146" s="73"/>
      <c r="X146" s="74"/>
    </row>
    <row r="147" spans="3:24">
      <c r="C147" s="62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76"/>
      <c r="R147" s="76"/>
      <c r="S147" s="71"/>
      <c r="T147" s="77"/>
      <c r="U147" s="78"/>
      <c r="V147" s="78"/>
      <c r="W147" s="78"/>
      <c r="X147" s="74"/>
    </row>
    <row r="148" spans="3:24">
      <c r="C148" s="62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76"/>
      <c r="R148" s="76"/>
      <c r="S148" s="71"/>
      <c r="T148" s="77"/>
      <c r="U148" s="78"/>
      <c r="V148" s="78"/>
      <c r="W148" s="78"/>
      <c r="X148" s="74"/>
    </row>
    <row r="149" spans="3:24">
      <c r="C149" s="62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76"/>
      <c r="R149" s="76"/>
      <c r="S149" s="71"/>
      <c r="T149" s="77"/>
      <c r="U149" s="78"/>
      <c r="V149" s="78"/>
      <c r="W149" s="78"/>
      <c r="X149" s="74"/>
    </row>
    <row r="150" spans="3:24">
      <c r="C150" s="62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76"/>
      <c r="R150" s="76"/>
      <c r="S150" s="71"/>
      <c r="T150" s="77"/>
      <c r="U150" s="78"/>
      <c r="V150" s="78"/>
      <c r="W150" s="78"/>
      <c r="X150" s="74"/>
    </row>
    <row r="151" spans="3:24" ht="15">
      <c r="C151" s="80" t="s">
        <v>257</v>
      </c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2"/>
      <c r="R151" s="82"/>
      <c r="S151" s="83"/>
      <c r="T151" s="77"/>
      <c r="U151" s="78"/>
      <c r="V151" s="78"/>
      <c r="W151" s="78"/>
      <c r="X151" s="84"/>
    </row>
    <row r="152" spans="3:24" ht="15">
      <c r="C152" s="85"/>
      <c r="D152" s="86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8"/>
      <c r="R152" s="88"/>
      <c r="S152" s="89"/>
      <c r="T152" s="90"/>
      <c r="U152" s="91"/>
      <c r="V152" s="91"/>
      <c r="W152" s="91"/>
      <c r="X152" s="92"/>
    </row>
    <row r="153" spans="3:24" ht="15">
      <c r="C153" s="85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93"/>
      <c r="R153" s="93"/>
      <c r="S153" s="94"/>
      <c r="T153" s="95"/>
      <c r="U153" s="96"/>
      <c r="V153" s="96"/>
      <c r="W153" s="96"/>
      <c r="X153" s="97"/>
    </row>
    <row r="154" spans="3:24" ht="15.75">
      <c r="C154" s="85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93"/>
      <c r="R154" s="93"/>
      <c r="S154" s="94"/>
      <c r="T154" s="139" t="s">
        <v>258</v>
      </c>
      <c r="U154" s="140"/>
      <c r="V154" s="140"/>
      <c r="W154" s="140"/>
      <c r="X154" s="98">
        <f>+SUM(X131:X153)</f>
        <v>780.67349999999988</v>
      </c>
    </row>
    <row r="155" spans="3:24" ht="15">
      <c r="C155" s="85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93"/>
      <c r="R155" s="93"/>
      <c r="S155" s="94"/>
      <c r="T155" s="141" t="s">
        <v>259</v>
      </c>
      <c r="U155" s="142"/>
      <c r="V155" s="142"/>
      <c r="W155" s="142"/>
      <c r="X155" s="99">
        <f>ROUNDUP(X154,1)</f>
        <v>780.7</v>
      </c>
    </row>
    <row r="156" spans="3:24" ht="18">
      <c r="C156" s="100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2"/>
      <c r="R156" s="102"/>
      <c r="S156" s="103"/>
      <c r="T156" s="143" t="s">
        <v>35</v>
      </c>
      <c r="U156" s="144"/>
      <c r="V156" s="144"/>
      <c r="W156" s="144"/>
      <c r="X156" s="104">
        <f>X155</f>
        <v>780.7</v>
      </c>
    </row>
    <row r="157" spans="3:24" ht="18">
      <c r="C157" s="105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7"/>
      <c r="R157" s="107"/>
      <c r="S157" s="107"/>
      <c r="T157" s="108"/>
      <c r="U157" s="109"/>
      <c r="V157" s="109"/>
      <c r="W157" s="109"/>
      <c r="X157" s="110"/>
    </row>
    <row r="158" spans="3:24" ht="18">
      <c r="C158" s="105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7"/>
      <c r="R158" s="107"/>
      <c r="S158" s="107"/>
      <c r="T158" s="108"/>
      <c r="U158" s="109"/>
      <c r="V158" s="109"/>
      <c r="W158" s="109"/>
      <c r="X158" s="110"/>
    </row>
    <row r="159" spans="3:24" ht="18">
      <c r="C159" s="105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7"/>
      <c r="R159" s="107"/>
      <c r="S159" s="107"/>
      <c r="T159" s="108"/>
      <c r="U159" s="109"/>
      <c r="V159" s="109"/>
      <c r="W159" s="109"/>
      <c r="X159" s="110"/>
    </row>
    <row r="160" spans="3:24" ht="18">
      <c r="C160" s="105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11"/>
      <c r="O160" s="106"/>
      <c r="P160" s="106"/>
      <c r="Q160" s="107"/>
      <c r="R160" s="107"/>
      <c r="S160" s="107"/>
      <c r="T160" s="108"/>
      <c r="U160" s="109"/>
      <c r="V160" s="109"/>
      <c r="W160" s="109"/>
      <c r="X160" s="110"/>
    </row>
    <row r="161" spans="3:25" ht="15">
      <c r="C161" s="112"/>
      <c r="D161" s="113" t="s">
        <v>260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114" t="s">
        <v>261</v>
      </c>
      <c r="O161" s="63"/>
      <c r="P161" s="63"/>
      <c r="Q161" s="76"/>
      <c r="R161" s="76"/>
      <c r="S161" s="115"/>
      <c r="T161" s="76"/>
      <c r="V161" s="69"/>
      <c r="W161" s="69"/>
      <c r="X161" s="116"/>
    </row>
    <row r="162" spans="3:25">
      <c r="C162" s="117"/>
      <c r="D162" s="75" t="s">
        <v>262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118" t="s">
        <v>262</v>
      </c>
      <c r="O162" s="63"/>
      <c r="P162" s="63"/>
      <c r="Q162" s="76"/>
      <c r="R162" s="76"/>
      <c r="S162" s="115"/>
      <c r="T162" s="76"/>
      <c r="V162" s="69"/>
      <c r="W162" s="69"/>
      <c r="X162" s="116"/>
    </row>
    <row r="163" spans="3:25">
      <c r="C163" s="117"/>
      <c r="D163" s="75" t="s">
        <v>263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118" t="s">
        <v>263</v>
      </c>
      <c r="O163" s="63"/>
      <c r="P163" s="63"/>
      <c r="Q163" s="76"/>
      <c r="R163" s="76"/>
      <c r="S163" s="115"/>
      <c r="T163" s="76"/>
      <c r="V163" s="69"/>
      <c r="W163" s="69"/>
      <c r="X163" s="116"/>
    </row>
    <row r="164" spans="3:25" ht="15" thickBot="1">
      <c r="C164" s="119" t="s">
        <v>264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1"/>
      <c r="R164" s="121"/>
      <c r="S164" s="122"/>
      <c r="T164" s="123"/>
      <c r="U164" s="122"/>
      <c r="V164" s="122"/>
      <c r="W164" s="122"/>
      <c r="X164" s="124"/>
    </row>
    <row r="165" spans="3:25" ht="15" thickBot="1"/>
    <row r="166" spans="3:25" s="126" customFormat="1" ht="70.5" customHeight="1">
      <c r="C166" s="145"/>
      <c r="D166" s="146"/>
      <c r="E166" s="151" t="s">
        <v>247</v>
      </c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3"/>
      <c r="U166" s="154"/>
      <c r="V166" s="155"/>
      <c r="W166" s="155"/>
      <c r="X166" s="156"/>
    </row>
    <row r="167" spans="3:25" s="126" customFormat="1" ht="30" customHeight="1">
      <c r="C167" s="147"/>
      <c r="D167" s="148"/>
      <c r="E167" s="163" t="s">
        <v>248</v>
      </c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5"/>
      <c r="U167" s="157"/>
      <c r="V167" s="158"/>
      <c r="W167" s="158"/>
      <c r="X167" s="159"/>
    </row>
    <row r="168" spans="3:25" s="126" customFormat="1" ht="30" customHeight="1" thickBot="1">
      <c r="C168" s="149"/>
      <c r="D168" s="150"/>
      <c r="E168" s="166" t="s">
        <v>249</v>
      </c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  <c r="R168" s="167"/>
      <c r="S168" s="167"/>
      <c r="T168" s="168"/>
      <c r="U168" s="160"/>
      <c r="V168" s="161"/>
      <c r="W168" s="161"/>
      <c r="X168" s="162"/>
    </row>
    <row r="169" spans="3:25" ht="50.25" customHeight="1">
      <c r="C169" s="169" t="s">
        <v>250</v>
      </c>
      <c r="D169" s="170"/>
      <c r="E169" s="170"/>
      <c r="F169" s="170"/>
      <c r="G169" s="170"/>
      <c r="H169" s="170"/>
      <c r="I169" s="171"/>
      <c r="J169" s="172">
        <v>3.2</v>
      </c>
      <c r="K169" s="173"/>
      <c r="L169" s="173" t="str">
        <f>+VLOOKUP(J169,Resumen!$B:$D,2,FALSE)</f>
        <v>RELLENOS</v>
      </c>
      <c r="M169" s="173"/>
      <c r="N169" s="174"/>
      <c r="O169" s="175" t="s">
        <v>251</v>
      </c>
      <c r="P169" s="170"/>
      <c r="Q169" s="176" t="s">
        <v>25</v>
      </c>
      <c r="R169" s="177"/>
      <c r="S169" s="173" t="str">
        <f>+VLOOKUP(Q169,Resumen!$B:$D,2,FALSE)</f>
        <v>Suministro, instalación y compactación manual con compactador mecánico de material de Afirmado (sub base SG 200)</v>
      </c>
      <c r="T169" s="174"/>
      <c r="U169" s="51" t="s">
        <v>252</v>
      </c>
      <c r="V169" s="52" t="str">
        <f>+VLOOKUP(Q169,Resumen!$B:$D,3,FALSE)</f>
        <v>m³</v>
      </c>
      <c r="W169" s="53" t="s">
        <v>253</v>
      </c>
      <c r="X169" s="54" t="s">
        <v>323</v>
      </c>
      <c r="Y169" s="127">
        <f>+X197</f>
        <v>161.79999999999998</v>
      </c>
    </row>
    <row r="170" spans="3:25">
      <c r="C170" s="55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7"/>
      <c r="T170" s="132" t="s">
        <v>254</v>
      </c>
      <c r="U170" s="134" t="s">
        <v>255</v>
      </c>
      <c r="V170" s="135"/>
      <c r="W170" s="136"/>
      <c r="X170" s="137" t="s">
        <v>256</v>
      </c>
    </row>
    <row r="171" spans="3:25">
      <c r="C171" s="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60"/>
      <c r="T171" s="133"/>
      <c r="U171" s="61" t="s">
        <v>330</v>
      </c>
      <c r="V171" s="61" t="s">
        <v>266</v>
      </c>
      <c r="W171" s="61"/>
      <c r="X171" s="138"/>
    </row>
    <row r="172" spans="3:25" ht="15">
      <c r="C172" s="62"/>
      <c r="D172" s="63"/>
      <c r="E172" s="63"/>
      <c r="F172" s="64"/>
      <c r="G172" s="65"/>
      <c r="H172" s="66"/>
      <c r="I172" s="66"/>
      <c r="J172" s="65"/>
      <c r="K172" s="67"/>
      <c r="L172" s="68"/>
      <c r="M172" s="68"/>
      <c r="N172" s="68"/>
      <c r="O172" s="68"/>
      <c r="P172" s="66"/>
      <c r="Q172" s="69"/>
      <c r="R172" s="70"/>
      <c r="S172" s="71"/>
      <c r="T172" s="72"/>
      <c r="U172" s="73"/>
      <c r="V172" s="73"/>
      <c r="W172" s="73"/>
      <c r="X172" s="74"/>
    </row>
    <row r="173" spans="3:25">
      <c r="C173" s="62"/>
      <c r="D173" s="63"/>
      <c r="E173" s="63"/>
      <c r="F173" s="63"/>
      <c r="G173" s="63"/>
      <c r="H173" s="63"/>
      <c r="I173" s="63"/>
      <c r="J173" s="63"/>
      <c r="K173" s="63"/>
      <c r="L173" s="63"/>
      <c r="M173" s="68"/>
      <c r="N173" s="68"/>
      <c r="O173" s="68"/>
      <c r="P173" s="68"/>
      <c r="Q173" s="69"/>
      <c r="R173" s="76"/>
      <c r="S173" s="71"/>
      <c r="T173" s="77" t="s">
        <v>355</v>
      </c>
      <c r="U173" s="73">
        <f>573.5-520.49</f>
        <v>53.009999999999991</v>
      </c>
      <c r="V173" s="73">
        <v>0.3</v>
      </c>
      <c r="W173" s="73"/>
      <c r="X173" s="74">
        <f>U173*V173</f>
        <v>15.902999999999997</v>
      </c>
    </row>
    <row r="174" spans="3:25">
      <c r="C174" s="62"/>
      <c r="D174" s="63"/>
      <c r="E174" s="63"/>
      <c r="F174" s="63"/>
      <c r="G174" s="63"/>
      <c r="H174" s="63"/>
      <c r="I174" s="63"/>
      <c r="J174" s="63"/>
      <c r="K174" s="63"/>
      <c r="L174" s="63"/>
      <c r="M174" s="68"/>
      <c r="N174" s="68"/>
      <c r="O174" s="68"/>
      <c r="P174" s="68"/>
      <c r="Q174" s="69"/>
      <c r="R174" s="76"/>
      <c r="S174" s="71"/>
      <c r="T174" s="77" t="s">
        <v>327</v>
      </c>
      <c r="U174" s="78">
        <v>486</v>
      </c>
      <c r="V174" s="73">
        <v>0.3</v>
      </c>
      <c r="W174" s="73"/>
      <c r="X174" s="74">
        <f>U174*V174</f>
        <v>145.79999999999998</v>
      </c>
    </row>
    <row r="175" spans="3:25">
      <c r="C175" s="62"/>
      <c r="D175" s="63"/>
      <c r="E175" s="63"/>
      <c r="F175" s="63"/>
      <c r="G175" s="63"/>
      <c r="H175" s="63"/>
      <c r="I175" s="63"/>
      <c r="J175" s="63"/>
      <c r="K175" s="63"/>
      <c r="L175" s="63"/>
      <c r="M175" s="68"/>
      <c r="N175" s="68"/>
      <c r="O175" s="68"/>
      <c r="P175" s="68"/>
      <c r="Q175" s="69"/>
      <c r="R175" s="76"/>
      <c r="S175" s="71"/>
      <c r="T175" s="77"/>
      <c r="U175" s="78"/>
      <c r="V175" s="73"/>
      <c r="W175" s="73"/>
      <c r="X175" s="74"/>
    </row>
    <row r="176" spans="3:25">
      <c r="C176" s="62"/>
      <c r="D176" s="63"/>
      <c r="E176" s="63"/>
      <c r="F176" s="63"/>
      <c r="G176" s="63"/>
      <c r="H176" s="63"/>
      <c r="I176" s="63"/>
      <c r="J176" s="63"/>
      <c r="K176" s="63"/>
      <c r="L176" s="63"/>
      <c r="M176" s="68"/>
      <c r="N176" s="68"/>
      <c r="O176" s="68"/>
      <c r="P176" s="68"/>
      <c r="Q176" s="69"/>
      <c r="R176" s="76"/>
      <c r="S176" s="71"/>
      <c r="T176" s="77"/>
      <c r="U176" s="78"/>
      <c r="V176" s="73"/>
      <c r="W176" s="73"/>
      <c r="X176" s="74"/>
    </row>
    <row r="177" spans="3:24">
      <c r="C177" s="62"/>
      <c r="D177" s="63"/>
      <c r="E177" s="63"/>
      <c r="F177" s="63"/>
      <c r="G177" s="63"/>
      <c r="H177" s="63"/>
      <c r="I177" s="63"/>
      <c r="J177" s="63"/>
      <c r="K177" s="63"/>
      <c r="L177" s="63"/>
      <c r="M177" s="68"/>
      <c r="N177" s="68"/>
      <c r="O177" s="68"/>
      <c r="P177" s="68"/>
      <c r="Q177" s="69"/>
      <c r="R177" s="76"/>
      <c r="S177" s="71"/>
      <c r="T177" s="77"/>
      <c r="U177" s="78"/>
      <c r="V177" s="73"/>
      <c r="W177" s="73"/>
      <c r="X177" s="74"/>
    </row>
    <row r="178" spans="3:24">
      <c r="C178" s="62"/>
      <c r="D178" s="63"/>
      <c r="E178" s="63"/>
      <c r="F178" s="63"/>
      <c r="G178" s="63"/>
      <c r="H178" s="63"/>
      <c r="I178" s="63"/>
      <c r="J178" s="63"/>
      <c r="K178" s="63"/>
      <c r="L178" s="63"/>
      <c r="M178" s="68"/>
      <c r="N178" s="68"/>
      <c r="O178" s="68"/>
      <c r="P178" s="68"/>
      <c r="Q178" s="69"/>
      <c r="R178" s="76"/>
      <c r="S178" s="71"/>
      <c r="T178" s="77"/>
      <c r="U178" s="78"/>
      <c r="V178" s="73"/>
      <c r="W178" s="73"/>
      <c r="X178" s="74"/>
    </row>
    <row r="179" spans="3:24">
      <c r="C179" s="62"/>
      <c r="D179" s="63"/>
      <c r="E179" s="63"/>
      <c r="F179" s="63"/>
      <c r="G179" s="63"/>
      <c r="H179" s="63"/>
      <c r="I179" s="63"/>
      <c r="J179" s="63"/>
      <c r="K179" s="63"/>
      <c r="L179" s="63"/>
      <c r="M179" s="68"/>
      <c r="N179" s="68"/>
      <c r="O179" s="68"/>
      <c r="P179" s="68"/>
      <c r="Q179" s="69"/>
      <c r="R179" s="76"/>
      <c r="S179" s="71"/>
      <c r="T179" s="77"/>
      <c r="U179" s="78"/>
      <c r="V179" s="73"/>
      <c r="W179" s="73"/>
      <c r="X179" s="74"/>
    </row>
    <row r="180" spans="3:24">
      <c r="C180" s="62"/>
      <c r="D180" s="63"/>
      <c r="E180" s="63"/>
      <c r="F180" s="63"/>
      <c r="G180" s="63"/>
      <c r="H180" s="63"/>
      <c r="I180" s="63"/>
      <c r="J180" s="63"/>
      <c r="K180" s="63"/>
      <c r="L180" s="63"/>
      <c r="M180" s="68"/>
      <c r="N180" s="68"/>
      <c r="O180" s="68"/>
      <c r="P180" s="68"/>
      <c r="Q180" s="69"/>
      <c r="R180" s="76"/>
      <c r="S180" s="71"/>
      <c r="T180" s="77"/>
      <c r="U180" s="78"/>
      <c r="V180" s="73"/>
      <c r="W180" s="73"/>
      <c r="X180" s="74"/>
    </row>
    <row r="181" spans="3:24">
      <c r="C181" s="62"/>
      <c r="D181" s="63"/>
      <c r="E181" s="63"/>
      <c r="F181" s="63"/>
      <c r="G181" s="63"/>
      <c r="H181" s="63"/>
      <c r="I181" s="63"/>
      <c r="J181" s="63"/>
      <c r="K181" s="63"/>
      <c r="L181" s="63"/>
      <c r="M181" s="68"/>
      <c r="N181" s="68"/>
      <c r="O181" s="68"/>
      <c r="P181" s="68"/>
      <c r="Q181" s="69"/>
      <c r="R181" s="76"/>
      <c r="S181" s="71"/>
      <c r="T181" s="77"/>
      <c r="U181" s="78"/>
      <c r="V181" s="73"/>
      <c r="W181" s="73"/>
      <c r="X181" s="74"/>
    </row>
    <row r="182" spans="3:24">
      <c r="C182" s="62"/>
      <c r="D182" s="63"/>
      <c r="E182" s="63"/>
      <c r="F182" s="63"/>
      <c r="G182" s="63"/>
      <c r="H182" s="63"/>
      <c r="I182" s="63"/>
      <c r="J182" s="63"/>
      <c r="K182" s="63"/>
      <c r="L182" s="63"/>
      <c r="M182" s="68"/>
      <c r="N182" s="68"/>
      <c r="O182" s="68"/>
      <c r="P182" s="68"/>
      <c r="Q182" s="69"/>
      <c r="R182" s="76"/>
      <c r="S182" s="71"/>
      <c r="T182" s="77"/>
      <c r="U182" s="78"/>
      <c r="V182" s="73"/>
      <c r="W182" s="73"/>
      <c r="X182" s="74"/>
    </row>
    <row r="183" spans="3:24">
      <c r="C183" s="62"/>
      <c r="D183" s="63"/>
      <c r="E183" s="63"/>
      <c r="F183" s="63"/>
      <c r="G183" s="63"/>
      <c r="H183" s="63"/>
      <c r="I183" s="63"/>
      <c r="J183" s="63"/>
      <c r="K183" s="63"/>
      <c r="L183" s="63"/>
      <c r="M183" s="68"/>
      <c r="N183" s="68"/>
      <c r="O183" s="68"/>
      <c r="P183" s="68"/>
      <c r="Q183" s="69"/>
      <c r="R183" s="76"/>
      <c r="S183" s="71"/>
      <c r="T183" s="77"/>
      <c r="U183" s="78"/>
      <c r="V183" s="73"/>
      <c r="W183" s="73"/>
      <c r="X183" s="74"/>
    </row>
    <row r="184" spans="3:24">
      <c r="C184" s="62"/>
      <c r="D184" s="63"/>
      <c r="E184" s="63"/>
      <c r="F184" s="63"/>
      <c r="G184" s="63"/>
      <c r="H184" s="63"/>
      <c r="I184" s="63"/>
      <c r="J184" s="63"/>
      <c r="K184" s="63"/>
      <c r="L184" s="63"/>
      <c r="M184" s="68"/>
      <c r="N184" s="68"/>
      <c r="O184" s="68"/>
      <c r="P184" s="68"/>
      <c r="Q184" s="69"/>
      <c r="R184" s="76"/>
      <c r="S184" s="71"/>
      <c r="T184" s="77"/>
      <c r="U184" s="78"/>
      <c r="V184" s="73"/>
      <c r="W184" s="73"/>
      <c r="X184" s="74"/>
    </row>
    <row r="185" spans="3:24">
      <c r="C185" s="62"/>
      <c r="D185" s="63"/>
      <c r="E185" s="63"/>
      <c r="F185" s="63"/>
      <c r="G185" s="63"/>
      <c r="H185" s="63"/>
      <c r="I185" s="63"/>
      <c r="J185" s="63"/>
      <c r="K185" s="63"/>
      <c r="L185" s="63"/>
      <c r="M185" s="68"/>
      <c r="N185" s="68"/>
      <c r="O185" s="68"/>
      <c r="P185" s="68"/>
      <c r="Q185" s="69"/>
      <c r="R185" s="76"/>
      <c r="S185" s="71"/>
      <c r="T185" s="77"/>
      <c r="U185" s="78"/>
      <c r="V185" s="73"/>
      <c r="W185" s="73"/>
      <c r="X185" s="74"/>
    </row>
    <row r="186" spans="3:24">
      <c r="C186" s="62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76"/>
      <c r="R186" s="76"/>
      <c r="S186" s="71"/>
      <c r="T186" s="77"/>
      <c r="U186" s="78"/>
      <c r="V186" s="73"/>
      <c r="W186" s="73"/>
      <c r="X186" s="74"/>
    </row>
    <row r="187" spans="3:24" ht="13.5" customHeight="1">
      <c r="C187" s="62"/>
      <c r="D187" s="79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76"/>
      <c r="R187" s="76"/>
      <c r="S187" s="71"/>
      <c r="T187" s="77"/>
      <c r="U187" s="78"/>
      <c r="V187" s="78"/>
      <c r="W187" s="73"/>
      <c r="X187" s="74"/>
    </row>
    <row r="188" spans="3:24">
      <c r="C188" s="62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76"/>
      <c r="R188" s="76"/>
      <c r="S188" s="71"/>
      <c r="T188" s="77"/>
      <c r="U188" s="78"/>
      <c r="V188" s="78"/>
      <c r="W188" s="78"/>
      <c r="X188" s="74"/>
    </row>
    <row r="189" spans="3:24">
      <c r="C189" s="62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76"/>
      <c r="R189" s="76"/>
      <c r="S189" s="71"/>
      <c r="T189" s="77"/>
      <c r="U189" s="78"/>
      <c r="V189" s="78"/>
      <c r="W189" s="78"/>
      <c r="X189" s="74"/>
    </row>
    <row r="190" spans="3:24">
      <c r="C190" s="62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76"/>
      <c r="R190" s="76"/>
      <c r="S190" s="71"/>
      <c r="T190" s="77"/>
      <c r="U190" s="78"/>
      <c r="V190" s="78"/>
      <c r="W190" s="78"/>
      <c r="X190" s="74"/>
    </row>
    <row r="191" spans="3:24">
      <c r="C191" s="62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76"/>
      <c r="R191" s="76"/>
      <c r="S191" s="71"/>
      <c r="T191" s="77"/>
      <c r="U191" s="78"/>
      <c r="V191" s="78"/>
      <c r="W191" s="78"/>
      <c r="X191" s="74"/>
    </row>
    <row r="192" spans="3:24" ht="15">
      <c r="C192" s="80" t="s">
        <v>257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2"/>
      <c r="R192" s="82"/>
      <c r="S192" s="83"/>
      <c r="T192" s="77"/>
      <c r="U192" s="78"/>
      <c r="V192" s="78"/>
      <c r="W192" s="78"/>
      <c r="X192" s="84"/>
    </row>
    <row r="193" spans="3:24" ht="15">
      <c r="C193" s="85"/>
      <c r="D193" s="86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8"/>
      <c r="R193" s="88"/>
      <c r="S193" s="89"/>
      <c r="T193" s="90"/>
      <c r="U193" s="91"/>
      <c r="V193" s="91"/>
      <c r="W193" s="91"/>
      <c r="X193" s="92"/>
    </row>
    <row r="194" spans="3:24" ht="15">
      <c r="C194" s="85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93"/>
      <c r="R194" s="93"/>
      <c r="S194" s="94"/>
      <c r="T194" s="95"/>
      <c r="U194" s="96"/>
      <c r="V194" s="96"/>
      <c r="W194" s="96"/>
      <c r="X194" s="97"/>
    </row>
    <row r="195" spans="3:24" ht="15.75">
      <c r="C195" s="85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93"/>
      <c r="R195" s="93"/>
      <c r="S195" s="94"/>
      <c r="T195" s="139" t="s">
        <v>258</v>
      </c>
      <c r="U195" s="140"/>
      <c r="V195" s="140"/>
      <c r="W195" s="140"/>
      <c r="X195" s="98">
        <f>+SUM(X172:X194)</f>
        <v>161.70299999999997</v>
      </c>
    </row>
    <row r="196" spans="3:24" ht="15">
      <c r="C196" s="85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93"/>
      <c r="R196" s="93"/>
      <c r="S196" s="94"/>
      <c r="T196" s="141" t="s">
        <v>259</v>
      </c>
      <c r="U196" s="142"/>
      <c r="V196" s="142"/>
      <c r="W196" s="142"/>
      <c r="X196" s="99">
        <f>ROUNDUP(X195,1)</f>
        <v>161.79999999999998</v>
      </c>
    </row>
    <row r="197" spans="3:24" ht="18">
      <c r="C197" s="100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2"/>
      <c r="R197" s="102"/>
      <c r="S197" s="103"/>
      <c r="T197" s="143" t="s">
        <v>35</v>
      </c>
      <c r="U197" s="144"/>
      <c r="V197" s="144"/>
      <c r="W197" s="144"/>
      <c r="X197" s="104">
        <f>X196</f>
        <v>161.79999999999998</v>
      </c>
    </row>
    <row r="198" spans="3:24" ht="18">
      <c r="C198" s="105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7"/>
      <c r="R198" s="107"/>
      <c r="S198" s="107"/>
      <c r="T198" s="108"/>
      <c r="U198" s="109"/>
      <c r="V198" s="109"/>
      <c r="W198" s="109"/>
      <c r="X198" s="110"/>
    </row>
    <row r="199" spans="3:24" ht="18">
      <c r="C199" s="105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7"/>
      <c r="R199" s="107"/>
      <c r="S199" s="107"/>
      <c r="T199" s="108"/>
      <c r="U199" s="109"/>
      <c r="V199" s="109"/>
      <c r="W199" s="109"/>
      <c r="X199" s="110"/>
    </row>
    <row r="200" spans="3:24" ht="18">
      <c r="C200" s="105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7"/>
      <c r="R200" s="107"/>
      <c r="S200" s="107"/>
      <c r="T200" s="108"/>
      <c r="U200" s="109"/>
      <c r="V200" s="109"/>
      <c r="W200" s="109"/>
      <c r="X200" s="110"/>
    </row>
    <row r="201" spans="3:24" ht="18">
      <c r="C201" s="105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11"/>
      <c r="O201" s="106"/>
      <c r="P201" s="106"/>
      <c r="Q201" s="107"/>
      <c r="R201" s="107"/>
      <c r="S201" s="107"/>
      <c r="T201" s="108"/>
      <c r="U201" s="109"/>
      <c r="V201" s="109"/>
      <c r="W201" s="109"/>
      <c r="X201" s="110"/>
    </row>
    <row r="202" spans="3:24" ht="15">
      <c r="C202" s="112"/>
      <c r="D202" s="113" t="s">
        <v>260</v>
      </c>
      <c r="E202" s="63"/>
      <c r="F202" s="63"/>
      <c r="G202" s="63"/>
      <c r="H202" s="63"/>
      <c r="I202" s="63"/>
      <c r="J202" s="63"/>
      <c r="K202" s="63"/>
      <c r="L202" s="63"/>
      <c r="M202" s="63"/>
      <c r="N202" s="114" t="s">
        <v>261</v>
      </c>
      <c r="O202" s="63"/>
      <c r="P202" s="63"/>
      <c r="Q202" s="76"/>
      <c r="R202" s="76"/>
      <c r="S202" s="115"/>
      <c r="T202" s="76"/>
      <c r="V202" s="69"/>
      <c r="W202" s="69"/>
      <c r="X202" s="116"/>
    </row>
    <row r="203" spans="3:24">
      <c r="C203" s="117"/>
      <c r="D203" s="75" t="s">
        <v>262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118" t="s">
        <v>262</v>
      </c>
      <c r="O203" s="63"/>
      <c r="P203" s="63"/>
      <c r="Q203" s="76"/>
      <c r="R203" s="76"/>
      <c r="S203" s="115"/>
      <c r="T203" s="76"/>
      <c r="V203" s="69"/>
      <c r="W203" s="69"/>
      <c r="X203" s="116"/>
    </row>
    <row r="204" spans="3:24">
      <c r="C204" s="117"/>
      <c r="D204" s="75" t="s">
        <v>263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118" t="s">
        <v>263</v>
      </c>
      <c r="O204" s="63"/>
      <c r="P204" s="63"/>
      <c r="Q204" s="76"/>
      <c r="R204" s="76"/>
      <c r="S204" s="115"/>
      <c r="T204" s="76"/>
      <c r="V204" s="69"/>
      <c r="W204" s="69"/>
      <c r="X204" s="116"/>
    </row>
    <row r="205" spans="3:24" ht="15" thickBot="1">
      <c r="C205" s="119" t="s">
        <v>264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1"/>
      <c r="R205" s="121"/>
      <c r="S205" s="122"/>
      <c r="T205" s="123"/>
      <c r="U205" s="122"/>
      <c r="V205" s="122"/>
      <c r="W205" s="122"/>
      <c r="X205" s="124"/>
    </row>
    <row r="206" spans="3:24" ht="15" thickBot="1"/>
    <row r="207" spans="3:24" s="126" customFormat="1" ht="70.5" customHeight="1">
      <c r="C207" s="145"/>
      <c r="D207" s="146"/>
      <c r="E207" s="151" t="s">
        <v>247</v>
      </c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3"/>
      <c r="U207" s="154"/>
      <c r="V207" s="155"/>
      <c r="W207" s="155"/>
      <c r="X207" s="156"/>
    </row>
    <row r="208" spans="3:24" s="126" customFormat="1" ht="30" customHeight="1">
      <c r="C208" s="147"/>
      <c r="D208" s="148"/>
      <c r="E208" s="163" t="s">
        <v>248</v>
      </c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5"/>
      <c r="U208" s="157"/>
      <c r="V208" s="158"/>
      <c r="W208" s="158"/>
      <c r="X208" s="159"/>
    </row>
    <row r="209" spans="3:25" s="126" customFormat="1" ht="30" customHeight="1" thickBot="1">
      <c r="C209" s="149"/>
      <c r="D209" s="150"/>
      <c r="E209" s="166" t="s">
        <v>249</v>
      </c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  <c r="R209" s="167"/>
      <c r="S209" s="167"/>
      <c r="T209" s="168"/>
      <c r="U209" s="160"/>
      <c r="V209" s="161"/>
      <c r="W209" s="161"/>
      <c r="X209" s="162"/>
    </row>
    <row r="210" spans="3:25" ht="50.25" customHeight="1">
      <c r="C210" s="169" t="s">
        <v>250</v>
      </c>
      <c r="D210" s="170"/>
      <c r="E210" s="170"/>
      <c r="F210" s="170"/>
      <c r="G210" s="170"/>
      <c r="H210" s="170"/>
      <c r="I210" s="171"/>
      <c r="J210" s="172">
        <v>3.2</v>
      </c>
      <c r="K210" s="173"/>
      <c r="L210" s="173" t="str">
        <f>+VLOOKUP(J210,Resumen!$B:$D,2,FALSE)</f>
        <v>RELLENOS</v>
      </c>
      <c r="M210" s="173"/>
      <c r="N210" s="174"/>
      <c r="O210" s="175" t="s">
        <v>251</v>
      </c>
      <c r="P210" s="170"/>
      <c r="Q210" s="176" t="s">
        <v>38</v>
      </c>
      <c r="R210" s="177"/>
      <c r="S210" s="173" t="str">
        <f>+VLOOKUP(Q210,Resumen!$B:$D,2,FALSE)</f>
        <v>Suministro, instalación y compactación manual con compactador mecánico de material tipo recebo común</v>
      </c>
      <c r="T210" s="174"/>
      <c r="U210" s="51" t="s">
        <v>252</v>
      </c>
      <c r="V210" s="52" t="str">
        <f>+VLOOKUP(Q210,Resumen!$B:$D,3,FALSE)</f>
        <v>m³</v>
      </c>
      <c r="W210" s="53" t="s">
        <v>253</v>
      </c>
      <c r="X210" s="54" t="s">
        <v>323</v>
      </c>
      <c r="Y210" s="127">
        <f>+X238</f>
        <v>6.8999999999999995</v>
      </c>
    </row>
    <row r="211" spans="3:25">
      <c r="C211" s="55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7"/>
      <c r="T211" s="132" t="s">
        <v>254</v>
      </c>
      <c r="U211" s="134" t="s">
        <v>255</v>
      </c>
      <c r="V211" s="135"/>
      <c r="W211" s="136"/>
      <c r="X211" s="137" t="s">
        <v>256</v>
      </c>
    </row>
    <row r="212" spans="3:25">
      <c r="C212" s="58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60"/>
      <c r="T212" s="133"/>
      <c r="U212" s="61" t="s">
        <v>267</v>
      </c>
      <c r="V212" s="61" t="s">
        <v>266</v>
      </c>
      <c r="W212" s="61"/>
      <c r="X212" s="138"/>
    </row>
    <row r="213" spans="3:25" ht="15">
      <c r="C213" s="62"/>
      <c r="D213" s="63"/>
      <c r="E213" s="63"/>
      <c r="F213" s="64"/>
      <c r="G213" s="65"/>
      <c r="H213" s="66"/>
      <c r="I213" s="66"/>
      <c r="J213" s="65"/>
      <c r="K213" s="67"/>
      <c r="L213" s="68"/>
      <c r="M213" s="68"/>
      <c r="N213" s="68"/>
      <c r="O213" s="68"/>
      <c r="P213" s="66"/>
      <c r="Q213" s="69"/>
      <c r="R213" s="70"/>
      <c r="S213" s="71"/>
      <c r="T213" s="72"/>
      <c r="U213" s="73"/>
      <c r="V213" s="73"/>
      <c r="W213" s="73"/>
      <c r="X213" s="74"/>
    </row>
    <row r="214" spans="3:25">
      <c r="C214" s="62"/>
      <c r="D214" s="63"/>
      <c r="E214" s="63"/>
      <c r="F214" s="63"/>
      <c r="G214" s="63"/>
      <c r="H214" s="63"/>
      <c r="I214" s="63"/>
      <c r="J214" s="63"/>
      <c r="K214" s="63"/>
      <c r="L214" s="63"/>
      <c r="M214" s="68"/>
      <c r="N214" s="68"/>
      <c r="O214" s="68"/>
      <c r="P214" s="68"/>
      <c r="Q214" s="69"/>
      <c r="R214" s="76"/>
      <c r="S214" s="71"/>
      <c r="T214" s="77" t="s">
        <v>331</v>
      </c>
      <c r="U214" s="78">
        <v>2.15</v>
      </c>
      <c r="V214" s="73">
        <f>0.15+0.355+0.3</f>
        <v>0.80499999999999994</v>
      </c>
      <c r="W214" s="73"/>
      <c r="X214" s="74">
        <f>+U214*V214</f>
        <v>1.7307499999999998</v>
      </c>
    </row>
    <row r="215" spans="3:25">
      <c r="C215" s="62"/>
      <c r="D215" s="63"/>
      <c r="E215" s="63"/>
      <c r="F215" s="63"/>
      <c r="G215" s="63"/>
      <c r="H215" s="63"/>
      <c r="I215" s="63"/>
      <c r="J215" s="63"/>
      <c r="K215" s="63"/>
      <c r="L215" s="63"/>
      <c r="M215" s="68"/>
      <c r="N215" s="68"/>
      <c r="O215" s="68"/>
      <c r="P215" s="68"/>
      <c r="Q215" s="69"/>
      <c r="R215" s="76"/>
      <c r="S215" s="71"/>
      <c r="T215" s="77" t="s">
        <v>332</v>
      </c>
      <c r="U215" s="78">
        <v>3.45</v>
      </c>
      <c r="V215" s="73">
        <f>0.15+0.355+0.3</f>
        <v>0.80499999999999994</v>
      </c>
      <c r="W215" s="73"/>
      <c r="X215" s="74">
        <f t="shared" ref="X215:X216" si="1">+U215*V215</f>
        <v>2.77725</v>
      </c>
    </row>
    <row r="216" spans="3:25">
      <c r="C216" s="62"/>
      <c r="D216" s="63"/>
      <c r="E216" s="63"/>
      <c r="F216" s="63"/>
      <c r="G216" s="63"/>
      <c r="H216" s="63"/>
      <c r="I216" s="63"/>
      <c r="J216" s="63"/>
      <c r="K216" s="63"/>
      <c r="L216" s="63"/>
      <c r="M216" s="68"/>
      <c r="N216" s="68"/>
      <c r="O216" s="68"/>
      <c r="P216" s="68"/>
      <c r="Q216" s="69"/>
      <c r="R216" s="76"/>
      <c r="S216" s="71"/>
      <c r="T216" s="77" t="s">
        <v>333</v>
      </c>
      <c r="U216" s="78">
        <v>3.33</v>
      </c>
      <c r="V216" s="73">
        <f>0.15+0.25+0.3</f>
        <v>0.7</v>
      </c>
      <c r="W216" s="73"/>
      <c r="X216" s="74">
        <f t="shared" si="1"/>
        <v>2.331</v>
      </c>
    </row>
    <row r="217" spans="3:25">
      <c r="C217" s="62"/>
      <c r="D217" s="63"/>
      <c r="E217" s="63"/>
      <c r="F217" s="63"/>
      <c r="G217" s="63"/>
      <c r="H217" s="63"/>
      <c r="I217" s="63"/>
      <c r="J217" s="63"/>
      <c r="K217" s="63"/>
      <c r="L217" s="63"/>
      <c r="M217" s="68"/>
      <c r="N217" s="68"/>
      <c r="O217" s="68"/>
      <c r="P217" s="68"/>
      <c r="Q217" s="69"/>
      <c r="R217" s="76"/>
      <c r="S217" s="71"/>
      <c r="T217" s="77"/>
      <c r="U217" s="78"/>
      <c r="V217" s="73"/>
      <c r="W217" s="73"/>
      <c r="X217" s="74"/>
    </row>
    <row r="218" spans="3:25">
      <c r="C218" s="62"/>
      <c r="D218" s="63"/>
      <c r="E218" s="63"/>
      <c r="F218" s="63"/>
      <c r="G218" s="63"/>
      <c r="H218" s="63"/>
      <c r="I218" s="63"/>
      <c r="J218" s="63"/>
      <c r="K218" s="63"/>
      <c r="L218" s="63"/>
      <c r="M218" s="68"/>
      <c r="N218" s="68"/>
      <c r="O218" s="68"/>
      <c r="P218" s="68"/>
      <c r="Q218" s="69"/>
      <c r="R218" s="76"/>
      <c r="S218" s="71"/>
      <c r="T218" s="77"/>
      <c r="U218" s="78"/>
      <c r="V218" s="73"/>
      <c r="W218" s="73"/>
      <c r="X218" s="74"/>
    </row>
    <row r="219" spans="3:25">
      <c r="C219" s="62"/>
      <c r="D219" s="63"/>
      <c r="E219" s="63"/>
      <c r="F219" s="63"/>
      <c r="G219" s="63"/>
      <c r="H219" s="63"/>
      <c r="I219" s="63"/>
      <c r="J219" s="63"/>
      <c r="K219" s="63"/>
      <c r="L219" s="63"/>
      <c r="M219" s="68"/>
      <c r="N219" s="68"/>
      <c r="O219" s="68"/>
      <c r="P219" s="68"/>
      <c r="Q219" s="69"/>
      <c r="R219" s="76"/>
      <c r="S219" s="71"/>
      <c r="T219" s="77"/>
      <c r="U219" s="78"/>
      <c r="V219" s="73"/>
      <c r="W219" s="73"/>
      <c r="X219" s="74"/>
    </row>
    <row r="220" spans="3:25">
      <c r="C220" s="62"/>
      <c r="D220" s="63"/>
      <c r="E220" s="63"/>
      <c r="F220" s="63"/>
      <c r="G220" s="63"/>
      <c r="H220" s="63"/>
      <c r="I220" s="63"/>
      <c r="J220" s="63"/>
      <c r="K220" s="63"/>
      <c r="L220" s="63"/>
      <c r="M220" s="68"/>
      <c r="N220" s="68"/>
      <c r="O220" s="68"/>
      <c r="P220" s="68"/>
      <c r="Q220" s="69"/>
      <c r="R220" s="76"/>
      <c r="S220" s="71"/>
      <c r="T220" s="77"/>
      <c r="U220" s="78"/>
      <c r="V220" s="73"/>
      <c r="W220" s="73"/>
      <c r="X220" s="74"/>
    </row>
    <row r="221" spans="3:25">
      <c r="C221" s="62"/>
      <c r="D221" s="63"/>
      <c r="E221" s="63"/>
      <c r="F221" s="63"/>
      <c r="G221" s="63"/>
      <c r="H221" s="63"/>
      <c r="I221" s="63"/>
      <c r="J221" s="63"/>
      <c r="K221" s="63"/>
      <c r="L221" s="63"/>
      <c r="M221" s="68"/>
      <c r="N221" s="68"/>
      <c r="O221" s="68"/>
      <c r="P221" s="68"/>
      <c r="Q221" s="69"/>
      <c r="R221" s="76"/>
      <c r="S221" s="71"/>
      <c r="T221" s="77"/>
      <c r="U221" s="78"/>
      <c r="V221" s="73"/>
      <c r="W221" s="73"/>
      <c r="X221" s="74"/>
    </row>
    <row r="222" spans="3:25">
      <c r="C222" s="62"/>
      <c r="D222" s="63"/>
      <c r="E222" s="63"/>
      <c r="F222" s="63"/>
      <c r="G222" s="63"/>
      <c r="H222" s="63"/>
      <c r="I222" s="63"/>
      <c r="J222" s="63"/>
      <c r="K222" s="63"/>
      <c r="L222" s="63"/>
      <c r="M222" s="68"/>
      <c r="N222" s="68"/>
      <c r="O222" s="68"/>
      <c r="P222" s="68"/>
      <c r="Q222" s="69"/>
      <c r="R222" s="76"/>
      <c r="S222" s="71"/>
      <c r="T222" s="77"/>
      <c r="U222" s="78"/>
      <c r="V222" s="73"/>
      <c r="W222" s="73"/>
      <c r="X222" s="74"/>
    </row>
    <row r="223" spans="3:25">
      <c r="C223" s="62"/>
      <c r="D223" s="63"/>
      <c r="E223" s="63"/>
      <c r="F223" s="63"/>
      <c r="G223" s="63"/>
      <c r="H223" s="63"/>
      <c r="I223" s="63"/>
      <c r="J223" s="63"/>
      <c r="K223" s="63"/>
      <c r="L223" s="63"/>
      <c r="M223" s="68"/>
      <c r="N223" s="68"/>
      <c r="O223" s="68"/>
      <c r="P223" s="68"/>
      <c r="Q223" s="69"/>
      <c r="R223" s="76"/>
      <c r="S223" s="71"/>
      <c r="T223" s="77"/>
      <c r="U223" s="78"/>
      <c r="V223" s="73"/>
      <c r="W223" s="73"/>
      <c r="X223" s="74"/>
    </row>
    <row r="224" spans="3:25">
      <c r="C224" s="62"/>
      <c r="D224" s="63"/>
      <c r="E224" s="63"/>
      <c r="F224" s="63"/>
      <c r="G224" s="63"/>
      <c r="H224" s="63"/>
      <c r="I224" s="63"/>
      <c r="J224" s="63"/>
      <c r="K224" s="63"/>
      <c r="L224" s="63"/>
      <c r="M224" s="68"/>
      <c r="N224" s="68"/>
      <c r="O224" s="68"/>
      <c r="P224" s="68"/>
      <c r="Q224" s="69"/>
      <c r="R224" s="76"/>
      <c r="S224" s="71"/>
      <c r="T224" s="77"/>
      <c r="U224" s="78"/>
      <c r="V224" s="73"/>
      <c r="W224" s="73"/>
      <c r="X224" s="74"/>
    </row>
    <row r="225" spans="3:24">
      <c r="C225" s="62"/>
      <c r="D225" s="63"/>
      <c r="E225" s="63"/>
      <c r="F225" s="63"/>
      <c r="G225" s="63"/>
      <c r="H225" s="63"/>
      <c r="I225" s="63"/>
      <c r="J225" s="63"/>
      <c r="K225" s="63"/>
      <c r="L225" s="63"/>
      <c r="M225" s="68"/>
      <c r="N225" s="68"/>
      <c r="O225" s="68"/>
      <c r="P225" s="68"/>
      <c r="Q225" s="69"/>
      <c r="R225" s="76"/>
      <c r="S225" s="71"/>
      <c r="T225" s="77"/>
      <c r="U225" s="78"/>
      <c r="V225" s="73"/>
      <c r="W225" s="73"/>
      <c r="X225" s="74"/>
    </row>
    <row r="226" spans="3:24">
      <c r="C226" s="62"/>
      <c r="D226" s="63"/>
      <c r="E226" s="63"/>
      <c r="F226" s="63"/>
      <c r="G226" s="63"/>
      <c r="H226" s="63"/>
      <c r="I226" s="63"/>
      <c r="J226" s="63"/>
      <c r="K226" s="63"/>
      <c r="L226" s="63"/>
      <c r="M226" s="68"/>
      <c r="N226" s="68"/>
      <c r="O226" s="68"/>
      <c r="P226" s="68"/>
      <c r="Q226" s="69"/>
      <c r="R226" s="76"/>
      <c r="S226" s="71"/>
      <c r="T226" s="77"/>
      <c r="U226" s="78"/>
      <c r="V226" s="73"/>
      <c r="W226" s="73"/>
      <c r="X226" s="74"/>
    </row>
    <row r="227" spans="3:24">
      <c r="C227" s="62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76"/>
      <c r="R227" s="76"/>
      <c r="S227" s="71"/>
      <c r="T227" s="77"/>
      <c r="U227" s="78"/>
      <c r="V227" s="73"/>
      <c r="W227" s="73"/>
      <c r="X227" s="74"/>
    </row>
    <row r="228" spans="3:24" ht="18">
      <c r="C228" s="62"/>
      <c r="D228" s="79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76"/>
      <c r="R228" s="76"/>
      <c r="S228" s="71"/>
      <c r="T228" s="77"/>
      <c r="U228" s="78"/>
      <c r="V228" s="78"/>
      <c r="W228" s="73"/>
      <c r="X228" s="74"/>
    </row>
    <row r="229" spans="3:24">
      <c r="C229" s="62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76"/>
      <c r="R229" s="76"/>
      <c r="S229" s="71"/>
      <c r="T229" s="77"/>
      <c r="U229" s="78"/>
      <c r="V229" s="78"/>
      <c r="W229" s="78"/>
      <c r="X229" s="74"/>
    </row>
    <row r="230" spans="3:24">
      <c r="C230" s="62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76"/>
      <c r="R230" s="76"/>
      <c r="S230" s="71"/>
      <c r="T230" s="77"/>
      <c r="U230" s="78"/>
      <c r="V230" s="78"/>
      <c r="W230" s="78"/>
      <c r="X230" s="74"/>
    </row>
    <row r="231" spans="3:24">
      <c r="C231" s="62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76"/>
      <c r="R231" s="76"/>
      <c r="S231" s="71"/>
      <c r="T231" s="77"/>
      <c r="U231" s="78"/>
      <c r="V231" s="78"/>
      <c r="W231" s="78"/>
      <c r="X231" s="74"/>
    </row>
    <row r="232" spans="3:24">
      <c r="C232" s="62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76"/>
      <c r="R232" s="76"/>
      <c r="S232" s="71"/>
      <c r="T232" s="77"/>
      <c r="U232" s="78"/>
      <c r="V232" s="78"/>
      <c r="W232" s="78"/>
      <c r="X232" s="74"/>
    </row>
    <row r="233" spans="3:24" ht="15">
      <c r="C233" s="80" t="s">
        <v>257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2"/>
      <c r="R233" s="82"/>
      <c r="S233" s="83"/>
      <c r="T233" s="77"/>
      <c r="U233" s="78"/>
      <c r="V233" s="78"/>
      <c r="W233" s="78"/>
      <c r="X233" s="84"/>
    </row>
    <row r="234" spans="3:24" ht="15">
      <c r="C234" s="85"/>
      <c r="D234" s="86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8"/>
      <c r="R234" s="88"/>
      <c r="S234" s="89"/>
      <c r="T234" s="90"/>
      <c r="U234" s="91"/>
      <c r="V234" s="91"/>
      <c r="W234" s="91"/>
      <c r="X234" s="92"/>
    </row>
    <row r="235" spans="3:24" ht="15">
      <c r="C235" s="85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93"/>
      <c r="R235" s="93"/>
      <c r="S235" s="94"/>
      <c r="T235" s="95"/>
      <c r="U235" s="96"/>
      <c r="V235" s="96"/>
      <c r="W235" s="96"/>
      <c r="X235" s="97"/>
    </row>
    <row r="236" spans="3:24" ht="15.75">
      <c r="C236" s="85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93"/>
      <c r="R236" s="93"/>
      <c r="S236" s="94"/>
      <c r="T236" s="139" t="s">
        <v>258</v>
      </c>
      <c r="U236" s="140"/>
      <c r="V236" s="140"/>
      <c r="W236" s="140"/>
      <c r="X236" s="98">
        <f>+SUM(X213:X235)</f>
        <v>6.8390000000000004</v>
      </c>
    </row>
    <row r="237" spans="3:24" ht="15">
      <c r="C237" s="85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93"/>
      <c r="R237" s="93"/>
      <c r="S237" s="94"/>
      <c r="T237" s="141" t="s">
        <v>259</v>
      </c>
      <c r="U237" s="142"/>
      <c r="V237" s="142"/>
      <c r="W237" s="142"/>
      <c r="X237" s="99">
        <f>ROUNDUP(X236,1)</f>
        <v>6.8999999999999995</v>
      </c>
    </row>
    <row r="238" spans="3:24" ht="18">
      <c r="C238" s="100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2"/>
      <c r="R238" s="102"/>
      <c r="S238" s="103"/>
      <c r="T238" s="143" t="s">
        <v>35</v>
      </c>
      <c r="U238" s="144"/>
      <c r="V238" s="144"/>
      <c r="W238" s="144"/>
      <c r="X238" s="104">
        <f>X237</f>
        <v>6.8999999999999995</v>
      </c>
    </row>
    <row r="239" spans="3:24" ht="18">
      <c r="C239" s="105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7"/>
      <c r="R239" s="107"/>
      <c r="S239" s="107"/>
      <c r="T239" s="108"/>
      <c r="U239" s="109"/>
      <c r="V239" s="109"/>
      <c r="W239" s="109"/>
      <c r="X239" s="110"/>
    </row>
    <row r="240" spans="3:24" ht="18">
      <c r="C240" s="105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7"/>
      <c r="R240" s="107"/>
      <c r="S240" s="107"/>
      <c r="T240" s="108"/>
      <c r="U240" s="109"/>
      <c r="V240" s="109"/>
      <c r="W240" s="109"/>
      <c r="X240" s="110"/>
    </row>
    <row r="241" spans="3:25" ht="18">
      <c r="C241" s="105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7"/>
      <c r="R241" s="107"/>
      <c r="S241" s="107"/>
      <c r="T241" s="108"/>
      <c r="U241" s="109"/>
      <c r="V241" s="109"/>
      <c r="W241" s="109"/>
      <c r="X241" s="110"/>
    </row>
    <row r="242" spans="3:25" ht="18">
      <c r="C242" s="105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11"/>
      <c r="O242" s="106"/>
      <c r="P242" s="106"/>
      <c r="Q242" s="107"/>
      <c r="R242" s="107"/>
      <c r="S242" s="107"/>
      <c r="T242" s="108"/>
      <c r="U242" s="109"/>
      <c r="V242" s="109"/>
      <c r="W242" s="109"/>
      <c r="X242" s="110"/>
    </row>
    <row r="243" spans="3:25" ht="15">
      <c r="C243" s="112"/>
      <c r="D243" s="113" t="s">
        <v>260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114" t="s">
        <v>261</v>
      </c>
      <c r="O243" s="63"/>
      <c r="P243" s="63"/>
      <c r="Q243" s="76"/>
      <c r="R243" s="76"/>
      <c r="S243" s="115"/>
      <c r="T243" s="76"/>
      <c r="V243" s="69"/>
      <c r="W243" s="69"/>
      <c r="X243" s="116"/>
    </row>
    <row r="244" spans="3:25">
      <c r="C244" s="117"/>
      <c r="D244" s="75" t="s">
        <v>262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118" t="s">
        <v>262</v>
      </c>
      <c r="O244" s="63"/>
      <c r="P244" s="63"/>
      <c r="Q244" s="76"/>
      <c r="R244" s="76"/>
      <c r="S244" s="115"/>
      <c r="T244" s="76"/>
      <c r="V244" s="69"/>
      <c r="W244" s="69"/>
      <c r="X244" s="116"/>
    </row>
    <row r="245" spans="3:25">
      <c r="C245" s="117"/>
      <c r="D245" s="75" t="s">
        <v>263</v>
      </c>
      <c r="E245" s="63"/>
      <c r="F245" s="63"/>
      <c r="G245" s="63"/>
      <c r="H245" s="63"/>
      <c r="I245" s="63"/>
      <c r="J245" s="63"/>
      <c r="K245" s="63"/>
      <c r="L245" s="63"/>
      <c r="M245" s="63"/>
      <c r="N245" s="118" t="s">
        <v>263</v>
      </c>
      <c r="O245" s="63"/>
      <c r="P245" s="63"/>
      <c r="Q245" s="76"/>
      <c r="R245" s="76"/>
      <c r="S245" s="115"/>
      <c r="T245" s="76"/>
      <c r="V245" s="69"/>
      <c r="W245" s="69"/>
      <c r="X245" s="116"/>
    </row>
    <row r="246" spans="3:25" ht="15" thickBot="1">
      <c r="C246" s="119" t="s">
        <v>264</v>
      </c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1"/>
      <c r="R246" s="121"/>
      <c r="S246" s="122"/>
      <c r="T246" s="123"/>
      <c r="U246" s="122"/>
      <c r="V246" s="122"/>
      <c r="W246" s="122"/>
      <c r="X246" s="124"/>
    </row>
    <row r="247" spans="3:25" ht="15" thickBot="1"/>
    <row r="248" spans="3:25" s="126" customFormat="1" ht="70.5" customHeight="1">
      <c r="C248" s="145"/>
      <c r="D248" s="146"/>
      <c r="E248" s="151" t="s">
        <v>247</v>
      </c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3"/>
      <c r="U248" s="154"/>
      <c r="V248" s="155"/>
      <c r="W248" s="155"/>
      <c r="X248" s="156"/>
    </row>
    <row r="249" spans="3:25" s="126" customFormat="1" ht="30" customHeight="1">
      <c r="C249" s="147"/>
      <c r="D249" s="148"/>
      <c r="E249" s="163" t="s">
        <v>248</v>
      </c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5"/>
      <c r="U249" s="157"/>
      <c r="V249" s="158"/>
      <c r="W249" s="158"/>
      <c r="X249" s="159"/>
    </row>
    <row r="250" spans="3:25" s="126" customFormat="1" ht="30" customHeight="1" thickBot="1">
      <c r="C250" s="149"/>
      <c r="D250" s="150"/>
      <c r="E250" s="166" t="s">
        <v>249</v>
      </c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  <c r="Q250" s="167"/>
      <c r="R250" s="167"/>
      <c r="S250" s="167"/>
      <c r="T250" s="168"/>
      <c r="U250" s="160"/>
      <c r="V250" s="161"/>
      <c r="W250" s="161"/>
      <c r="X250" s="162"/>
    </row>
    <row r="251" spans="3:25" ht="50.25" customHeight="1">
      <c r="C251" s="169" t="s">
        <v>250</v>
      </c>
      <c r="D251" s="170"/>
      <c r="E251" s="170"/>
      <c r="F251" s="170"/>
      <c r="G251" s="170"/>
      <c r="H251" s="170"/>
      <c r="I251" s="171"/>
      <c r="J251" s="172">
        <v>3.2</v>
      </c>
      <c r="K251" s="173"/>
      <c r="L251" s="173" t="str">
        <f>+VLOOKUP(J251,Resumen!$B:$D,2,FALSE)</f>
        <v>RELLENOS</v>
      </c>
      <c r="M251" s="173"/>
      <c r="N251" s="174"/>
      <c r="O251" s="175" t="s">
        <v>251</v>
      </c>
      <c r="P251" s="170"/>
      <c r="Q251" s="176" t="s">
        <v>29</v>
      </c>
      <c r="R251" s="177"/>
      <c r="S251" s="173" t="str">
        <f>+VLOOKUP(Q251,Resumen!$B:$D,2,FALSE)</f>
        <v>Suministro, instalación y compactación manual arena</v>
      </c>
      <c r="T251" s="174"/>
      <c r="U251" s="51" t="s">
        <v>252</v>
      </c>
      <c r="V251" s="52" t="str">
        <f>+VLOOKUP(Q251,Resumen!$B:$D,3,FALSE)</f>
        <v>m³</v>
      </c>
      <c r="W251" s="53" t="s">
        <v>253</v>
      </c>
      <c r="X251" s="54" t="s">
        <v>323</v>
      </c>
      <c r="Y251" s="127">
        <f>+X279</f>
        <v>104</v>
      </c>
    </row>
    <row r="252" spans="3:25">
      <c r="C252" s="55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7"/>
      <c r="T252" s="132" t="s">
        <v>254</v>
      </c>
      <c r="U252" s="134" t="s">
        <v>255</v>
      </c>
      <c r="V252" s="135"/>
      <c r="W252" s="136"/>
      <c r="X252" s="137" t="s">
        <v>256</v>
      </c>
    </row>
    <row r="253" spans="3:25">
      <c r="C253" s="58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60"/>
      <c r="T253" s="133"/>
      <c r="U253" s="61" t="s">
        <v>267</v>
      </c>
      <c r="V253" s="61" t="s">
        <v>266</v>
      </c>
      <c r="W253" s="61"/>
      <c r="X253" s="138"/>
    </row>
    <row r="254" spans="3:25" ht="15">
      <c r="C254" s="62"/>
      <c r="D254" s="63"/>
      <c r="E254" s="63"/>
      <c r="F254" s="64"/>
      <c r="G254" s="65"/>
      <c r="H254" s="66"/>
      <c r="I254" s="66"/>
      <c r="J254" s="65"/>
      <c r="K254" s="67"/>
      <c r="L254" s="68"/>
      <c r="M254" s="68"/>
      <c r="N254" s="68"/>
      <c r="O254" s="68"/>
      <c r="P254" s="66"/>
      <c r="Q254" s="69"/>
      <c r="R254" s="70"/>
      <c r="S254" s="71"/>
      <c r="T254" s="72"/>
      <c r="U254" s="73"/>
      <c r="V254" s="73"/>
      <c r="W254" s="73"/>
      <c r="X254" s="74"/>
    </row>
    <row r="255" spans="3:25">
      <c r="C255" s="62"/>
      <c r="D255" s="63"/>
      <c r="E255" s="63"/>
      <c r="F255" s="63"/>
      <c r="G255" s="63"/>
      <c r="H255" s="63"/>
      <c r="I255" s="63"/>
      <c r="J255" s="63"/>
      <c r="K255" s="63"/>
      <c r="L255" s="63"/>
      <c r="M255" s="68"/>
      <c r="N255" s="68"/>
      <c r="O255" s="68"/>
      <c r="P255" s="68"/>
      <c r="Q255" s="69"/>
      <c r="R255" s="76"/>
      <c r="S255" s="71"/>
      <c r="T255" s="77" t="s">
        <v>334</v>
      </c>
      <c r="U255" s="78">
        <v>479</v>
      </c>
      <c r="V255" s="73">
        <v>0.1</v>
      </c>
      <c r="W255" s="73"/>
      <c r="X255" s="74">
        <f>+U255*V255</f>
        <v>47.900000000000006</v>
      </c>
    </row>
    <row r="256" spans="3:25">
      <c r="C256" s="62"/>
      <c r="D256" s="63"/>
      <c r="E256" s="63"/>
      <c r="F256" s="63"/>
      <c r="G256" s="63"/>
      <c r="H256" s="63"/>
      <c r="I256" s="63"/>
      <c r="J256" s="63"/>
      <c r="K256" s="63"/>
      <c r="L256" s="63"/>
      <c r="M256" s="68"/>
      <c r="N256" s="68"/>
      <c r="O256" s="68"/>
      <c r="P256" s="68"/>
      <c r="Q256" s="69"/>
      <c r="R256" s="76"/>
      <c r="S256" s="71"/>
      <c r="T256" s="77" t="s">
        <v>335</v>
      </c>
      <c r="U256" s="78">
        <f>105*0.78</f>
        <v>81.900000000000006</v>
      </c>
      <c r="V256" s="73">
        <v>0.1</v>
      </c>
      <c r="W256" s="73"/>
      <c r="X256" s="74">
        <f t="shared" ref="X256:X258" si="2">+U256*V256</f>
        <v>8.1900000000000013</v>
      </c>
    </row>
    <row r="257" spans="3:24">
      <c r="C257" s="62"/>
      <c r="D257" s="63"/>
      <c r="E257" s="63"/>
      <c r="F257" s="63"/>
      <c r="G257" s="63"/>
      <c r="H257" s="63"/>
      <c r="I257" s="63"/>
      <c r="J257" s="63"/>
      <c r="K257" s="63"/>
      <c r="L257" s="63"/>
      <c r="M257" s="68"/>
      <c r="N257" s="68"/>
      <c r="O257" s="68"/>
      <c r="P257" s="68"/>
      <c r="Q257" s="69"/>
      <c r="R257" s="76"/>
      <c r="S257" s="71"/>
      <c r="T257" s="77" t="s">
        <v>336</v>
      </c>
      <c r="U257" s="78">
        <v>479</v>
      </c>
      <c r="V257" s="73">
        <v>0.1</v>
      </c>
      <c r="W257" s="73"/>
      <c r="X257" s="74">
        <f t="shared" si="2"/>
        <v>47.900000000000006</v>
      </c>
    </row>
    <row r="258" spans="3:24">
      <c r="C258" s="62"/>
      <c r="D258" s="63"/>
      <c r="E258" s="63"/>
      <c r="F258" s="63"/>
      <c r="G258" s="63"/>
      <c r="H258" s="63"/>
      <c r="I258" s="63"/>
      <c r="J258" s="63"/>
      <c r="K258" s="63"/>
      <c r="L258" s="63"/>
      <c r="M258" s="68"/>
      <c r="N258" s="68"/>
      <c r="O258" s="68"/>
      <c r="P258" s="68"/>
      <c r="Q258" s="69"/>
      <c r="R258" s="76"/>
      <c r="S258" s="71"/>
      <c r="T258" s="77"/>
      <c r="U258" s="78"/>
      <c r="V258" s="73"/>
      <c r="W258" s="73"/>
      <c r="X258" s="74"/>
    </row>
    <row r="259" spans="3:24">
      <c r="C259" s="62"/>
      <c r="D259" s="63"/>
      <c r="E259" s="63"/>
      <c r="F259" s="63"/>
      <c r="G259" s="63"/>
      <c r="H259" s="63"/>
      <c r="I259" s="63"/>
      <c r="J259" s="63"/>
      <c r="K259" s="63"/>
      <c r="L259" s="63"/>
      <c r="M259" s="68"/>
      <c r="N259" s="68"/>
      <c r="O259" s="68"/>
      <c r="P259" s="68"/>
      <c r="Q259" s="69"/>
      <c r="R259" s="76"/>
      <c r="S259" s="71"/>
      <c r="T259" s="77"/>
      <c r="U259" s="78"/>
      <c r="V259" s="73"/>
      <c r="W259" s="73"/>
      <c r="X259" s="74"/>
    </row>
    <row r="260" spans="3:24">
      <c r="C260" s="62"/>
      <c r="D260" s="63"/>
      <c r="E260" s="63"/>
      <c r="F260" s="63"/>
      <c r="G260" s="63"/>
      <c r="H260" s="63"/>
      <c r="I260" s="63"/>
      <c r="J260" s="63"/>
      <c r="K260" s="63"/>
      <c r="L260" s="63"/>
      <c r="M260" s="68"/>
      <c r="N260" s="68"/>
      <c r="O260" s="68"/>
      <c r="P260" s="68"/>
      <c r="Q260" s="69"/>
      <c r="R260" s="76"/>
      <c r="S260" s="71"/>
      <c r="T260" s="77"/>
      <c r="U260" s="78"/>
      <c r="V260" s="73"/>
      <c r="W260" s="73"/>
      <c r="X260" s="74"/>
    </row>
    <row r="261" spans="3:24">
      <c r="C261" s="62"/>
      <c r="D261" s="63"/>
      <c r="E261" s="63"/>
      <c r="F261" s="63"/>
      <c r="G261" s="63"/>
      <c r="H261" s="63"/>
      <c r="I261" s="63"/>
      <c r="J261" s="63"/>
      <c r="K261" s="63"/>
      <c r="L261" s="63"/>
      <c r="M261" s="68"/>
      <c r="N261" s="68"/>
      <c r="O261" s="68"/>
      <c r="P261" s="68"/>
      <c r="Q261" s="69"/>
      <c r="R261" s="76"/>
      <c r="S261" s="71"/>
      <c r="T261" s="77"/>
      <c r="U261" s="78"/>
      <c r="V261" s="73"/>
      <c r="W261" s="73"/>
      <c r="X261" s="74"/>
    </row>
    <row r="262" spans="3:24">
      <c r="C262" s="62"/>
      <c r="D262" s="63"/>
      <c r="E262" s="63"/>
      <c r="F262" s="63"/>
      <c r="G262" s="63"/>
      <c r="H262" s="63"/>
      <c r="I262" s="63"/>
      <c r="J262" s="63"/>
      <c r="K262" s="63"/>
      <c r="L262" s="63"/>
      <c r="M262" s="68"/>
      <c r="N262" s="68"/>
      <c r="O262" s="68"/>
      <c r="P262" s="68"/>
      <c r="Q262" s="69"/>
      <c r="R262" s="76"/>
      <c r="S262" s="71"/>
      <c r="T262" s="77"/>
      <c r="U262" s="78"/>
      <c r="V262" s="73"/>
      <c r="W262" s="73"/>
      <c r="X262" s="74"/>
    </row>
    <row r="263" spans="3:24">
      <c r="C263" s="62"/>
      <c r="D263" s="63"/>
      <c r="E263" s="63"/>
      <c r="F263" s="63"/>
      <c r="G263" s="63"/>
      <c r="H263" s="63"/>
      <c r="I263" s="63"/>
      <c r="J263" s="63"/>
      <c r="K263" s="63"/>
      <c r="L263" s="63"/>
      <c r="M263" s="68"/>
      <c r="N263" s="68"/>
      <c r="O263" s="68"/>
      <c r="P263" s="68"/>
      <c r="Q263" s="69"/>
      <c r="R263" s="76"/>
      <c r="S263" s="71"/>
      <c r="T263" s="77"/>
      <c r="U263" s="78"/>
      <c r="V263" s="73"/>
      <c r="W263" s="73"/>
      <c r="X263" s="74"/>
    </row>
    <row r="264" spans="3:24">
      <c r="C264" s="62"/>
      <c r="D264" s="63"/>
      <c r="E264" s="63"/>
      <c r="F264" s="63"/>
      <c r="G264" s="63"/>
      <c r="H264" s="63"/>
      <c r="I264" s="63"/>
      <c r="J264" s="63"/>
      <c r="K264" s="63"/>
      <c r="L264" s="63"/>
      <c r="M264" s="68"/>
      <c r="N264" s="68"/>
      <c r="O264" s="68"/>
      <c r="P264" s="68"/>
      <c r="Q264" s="69"/>
      <c r="R264" s="76"/>
      <c r="S264" s="71"/>
      <c r="T264" s="77"/>
      <c r="U264" s="78"/>
      <c r="V264" s="73"/>
      <c r="W264" s="73"/>
      <c r="X264" s="74"/>
    </row>
    <row r="265" spans="3:24">
      <c r="C265" s="62"/>
      <c r="D265" s="63"/>
      <c r="E265" s="63"/>
      <c r="F265" s="63"/>
      <c r="G265" s="63"/>
      <c r="H265" s="63"/>
      <c r="I265" s="63"/>
      <c r="J265" s="63"/>
      <c r="K265" s="63"/>
      <c r="L265" s="63"/>
      <c r="M265" s="68"/>
      <c r="N265" s="68"/>
      <c r="O265" s="68"/>
      <c r="P265" s="68"/>
      <c r="Q265" s="69"/>
      <c r="R265" s="76"/>
      <c r="S265" s="71"/>
      <c r="T265" s="77"/>
      <c r="U265" s="78"/>
      <c r="V265" s="73"/>
      <c r="W265" s="73"/>
      <c r="X265" s="74"/>
    </row>
    <row r="266" spans="3:24">
      <c r="C266" s="62"/>
      <c r="D266" s="63"/>
      <c r="E266" s="63"/>
      <c r="F266" s="63"/>
      <c r="G266" s="63"/>
      <c r="H266" s="63"/>
      <c r="I266" s="63"/>
      <c r="J266" s="63"/>
      <c r="K266" s="63"/>
      <c r="L266" s="63"/>
      <c r="M266" s="68"/>
      <c r="N266" s="68"/>
      <c r="O266" s="68"/>
      <c r="P266" s="68"/>
      <c r="Q266" s="69"/>
      <c r="R266" s="76"/>
      <c r="S266" s="71"/>
      <c r="T266" s="77"/>
      <c r="U266" s="78"/>
      <c r="V266" s="73"/>
      <c r="W266" s="73"/>
      <c r="X266" s="74"/>
    </row>
    <row r="267" spans="3:24">
      <c r="C267" s="62"/>
      <c r="D267" s="63"/>
      <c r="E267" s="63"/>
      <c r="F267" s="63"/>
      <c r="G267" s="63"/>
      <c r="H267" s="63"/>
      <c r="I267" s="63"/>
      <c r="J267" s="63"/>
      <c r="K267" s="63"/>
      <c r="L267" s="63"/>
      <c r="M267" s="68"/>
      <c r="N267" s="68"/>
      <c r="O267" s="68"/>
      <c r="P267" s="68"/>
      <c r="Q267" s="69"/>
      <c r="R267" s="76"/>
      <c r="S267" s="71"/>
      <c r="T267" s="77"/>
      <c r="U267" s="78"/>
      <c r="V267" s="73"/>
      <c r="W267" s="73"/>
      <c r="X267" s="74"/>
    </row>
    <row r="268" spans="3:24">
      <c r="C268" s="62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76"/>
      <c r="R268" s="76"/>
      <c r="S268" s="71"/>
      <c r="T268" s="77"/>
      <c r="U268" s="78"/>
      <c r="V268" s="73"/>
      <c r="W268" s="73"/>
      <c r="X268" s="74"/>
    </row>
    <row r="269" spans="3:24" ht="18">
      <c r="C269" s="62"/>
      <c r="D269" s="79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76"/>
      <c r="R269" s="76"/>
      <c r="S269" s="71"/>
      <c r="T269" s="77"/>
      <c r="U269" s="78"/>
      <c r="V269" s="78"/>
      <c r="W269" s="73"/>
      <c r="X269" s="74"/>
    </row>
    <row r="270" spans="3:24">
      <c r="C270" s="62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76"/>
      <c r="R270" s="76"/>
      <c r="S270" s="71"/>
      <c r="T270" s="77"/>
      <c r="U270" s="78"/>
      <c r="V270" s="78"/>
      <c r="W270" s="78"/>
      <c r="X270" s="74"/>
    </row>
    <row r="271" spans="3:24">
      <c r="C271" s="62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76"/>
      <c r="R271" s="76"/>
      <c r="S271" s="71"/>
      <c r="T271" s="77"/>
      <c r="U271" s="78"/>
      <c r="V271" s="78"/>
      <c r="W271" s="78"/>
      <c r="X271" s="74"/>
    </row>
    <row r="272" spans="3:24">
      <c r="C272" s="62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76"/>
      <c r="R272" s="76"/>
      <c r="S272" s="71"/>
      <c r="T272" s="77"/>
      <c r="U272" s="78"/>
      <c r="V272" s="78"/>
      <c r="W272" s="78"/>
      <c r="X272" s="74"/>
    </row>
    <row r="273" spans="3:24">
      <c r="C273" s="62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76"/>
      <c r="R273" s="76"/>
      <c r="S273" s="71"/>
      <c r="T273" s="77"/>
      <c r="U273" s="78"/>
      <c r="V273" s="78"/>
      <c r="W273" s="78"/>
      <c r="X273" s="74"/>
    </row>
    <row r="274" spans="3:24" ht="15">
      <c r="C274" s="80" t="s">
        <v>257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2"/>
      <c r="R274" s="82"/>
      <c r="S274" s="83"/>
      <c r="T274" s="77"/>
      <c r="U274" s="78"/>
      <c r="V274" s="78"/>
      <c r="W274" s="78"/>
      <c r="X274" s="84"/>
    </row>
    <row r="275" spans="3:24" ht="15">
      <c r="C275" s="85"/>
      <c r="D275" s="86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8"/>
      <c r="R275" s="88"/>
      <c r="S275" s="89"/>
      <c r="T275" s="90"/>
      <c r="U275" s="91"/>
      <c r="V275" s="91"/>
      <c r="W275" s="91"/>
      <c r="X275" s="92"/>
    </row>
    <row r="276" spans="3:24" ht="15">
      <c r="C276" s="85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93"/>
      <c r="R276" s="93"/>
      <c r="S276" s="94"/>
      <c r="T276" s="95"/>
      <c r="U276" s="96"/>
      <c r="V276" s="96"/>
      <c r="W276" s="96"/>
      <c r="X276" s="97"/>
    </row>
    <row r="277" spans="3:24" ht="15.75">
      <c r="C277" s="85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93"/>
      <c r="R277" s="93"/>
      <c r="S277" s="94"/>
      <c r="T277" s="139" t="s">
        <v>258</v>
      </c>
      <c r="U277" s="140"/>
      <c r="V277" s="140"/>
      <c r="W277" s="140"/>
      <c r="X277" s="98">
        <f>+SUM(X254:X276)</f>
        <v>103.99000000000001</v>
      </c>
    </row>
    <row r="278" spans="3:24" ht="15">
      <c r="C278" s="85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93"/>
      <c r="R278" s="93"/>
      <c r="S278" s="94"/>
      <c r="T278" s="141" t="s">
        <v>259</v>
      </c>
      <c r="U278" s="142"/>
      <c r="V278" s="142"/>
      <c r="W278" s="142"/>
      <c r="X278" s="99">
        <f>ROUNDUP(X277,1)</f>
        <v>104</v>
      </c>
    </row>
    <row r="279" spans="3:24" ht="18">
      <c r="C279" s="100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2"/>
      <c r="R279" s="102"/>
      <c r="S279" s="103"/>
      <c r="T279" s="143" t="s">
        <v>35</v>
      </c>
      <c r="U279" s="144"/>
      <c r="V279" s="144"/>
      <c r="W279" s="144"/>
      <c r="X279" s="104">
        <f>X278</f>
        <v>104</v>
      </c>
    </row>
    <row r="280" spans="3:24" ht="18">
      <c r="C280" s="105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7"/>
      <c r="R280" s="107"/>
      <c r="S280" s="107"/>
      <c r="T280" s="108"/>
      <c r="U280" s="109"/>
      <c r="V280" s="109"/>
      <c r="W280" s="109"/>
      <c r="X280" s="110"/>
    </row>
    <row r="281" spans="3:24" ht="18">
      <c r="C281" s="105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7"/>
      <c r="R281" s="107"/>
      <c r="S281" s="107"/>
      <c r="T281" s="108"/>
      <c r="U281" s="109"/>
      <c r="V281" s="109"/>
      <c r="W281" s="109"/>
      <c r="X281" s="110"/>
    </row>
    <row r="282" spans="3:24" ht="18">
      <c r="C282" s="105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7"/>
      <c r="R282" s="107"/>
      <c r="S282" s="107"/>
      <c r="T282" s="108"/>
      <c r="U282" s="109"/>
      <c r="V282" s="109"/>
      <c r="W282" s="109"/>
      <c r="X282" s="110"/>
    </row>
    <row r="283" spans="3:24" ht="18">
      <c r="C283" s="105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11"/>
      <c r="O283" s="106"/>
      <c r="P283" s="106"/>
      <c r="Q283" s="107"/>
      <c r="R283" s="107"/>
      <c r="S283" s="107"/>
      <c r="T283" s="108"/>
      <c r="U283" s="109"/>
      <c r="V283" s="109"/>
      <c r="W283" s="109"/>
      <c r="X283" s="110"/>
    </row>
    <row r="284" spans="3:24" ht="15">
      <c r="C284" s="112"/>
      <c r="D284" s="113" t="s">
        <v>260</v>
      </c>
      <c r="E284" s="63"/>
      <c r="F284" s="63"/>
      <c r="G284" s="63"/>
      <c r="H284" s="63"/>
      <c r="I284" s="63"/>
      <c r="J284" s="63"/>
      <c r="K284" s="63"/>
      <c r="L284" s="63"/>
      <c r="M284" s="63"/>
      <c r="N284" s="114" t="s">
        <v>261</v>
      </c>
      <c r="O284" s="63"/>
      <c r="P284" s="63"/>
      <c r="Q284" s="76"/>
      <c r="R284" s="76"/>
      <c r="S284" s="115"/>
      <c r="T284" s="76"/>
      <c r="V284" s="69"/>
      <c r="W284" s="69"/>
      <c r="X284" s="116"/>
    </row>
    <row r="285" spans="3:24">
      <c r="C285" s="117"/>
      <c r="D285" s="75" t="s">
        <v>262</v>
      </c>
      <c r="E285" s="63"/>
      <c r="F285" s="63"/>
      <c r="G285" s="63"/>
      <c r="H285" s="63"/>
      <c r="I285" s="63"/>
      <c r="J285" s="63"/>
      <c r="K285" s="63"/>
      <c r="L285" s="63"/>
      <c r="M285" s="63"/>
      <c r="N285" s="118" t="s">
        <v>262</v>
      </c>
      <c r="O285" s="63"/>
      <c r="P285" s="63"/>
      <c r="Q285" s="76"/>
      <c r="R285" s="76"/>
      <c r="S285" s="115"/>
      <c r="T285" s="76"/>
      <c r="V285" s="69"/>
      <c r="W285" s="69"/>
      <c r="X285" s="116"/>
    </row>
    <row r="286" spans="3:24">
      <c r="C286" s="117"/>
      <c r="D286" s="75" t="s">
        <v>263</v>
      </c>
      <c r="E286" s="63"/>
      <c r="F286" s="63"/>
      <c r="G286" s="63"/>
      <c r="H286" s="63"/>
      <c r="I286" s="63"/>
      <c r="J286" s="63"/>
      <c r="K286" s="63"/>
      <c r="L286" s="63"/>
      <c r="M286" s="63"/>
      <c r="N286" s="118" t="s">
        <v>263</v>
      </c>
      <c r="O286" s="63"/>
      <c r="P286" s="63"/>
      <c r="Q286" s="76"/>
      <c r="R286" s="76"/>
      <c r="S286" s="115"/>
      <c r="T286" s="76"/>
      <c r="V286" s="69"/>
      <c r="W286" s="69"/>
      <c r="X286" s="116"/>
    </row>
    <row r="287" spans="3:24" ht="15" thickBot="1">
      <c r="C287" s="119" t="s">
        <v>264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1"/>
      <c r="R287" s="121"/>
      <c r="S287" s="122"/>
      <c r="T287" s="123"/>
      <c r="U287" s="122"/>
      <c r="V287" s="122"/>
      <c r="W287" s="122"/>
      <c r="X287" s="124"/>
    </row>
    <row r="288" spans="3:24" ht="15" thickBot="1"/>
    <row r="289" spans="3:25" s="126" customFormat="1" ht="70.5" customHeight="1">
      <c r="C289" s="145"/>
      <c r="D289" s="146"/>
      <c r="E289" s="151" t="s">
        <v>247</v>
      </c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3"/>
      <c r="U289" s="154"/>
      <c r="V289" s="155"/>
      <c r="W289" s="155"/>
      <c r="X289" s="156"/>
    </row>
    <row r="290" spans="3:25" s="126" customFormat="1" ht="30" customHeight="1">
      <c r="C290" s="147"/>
      <c r="D290" s="148"/>
      <c r="E290" s="163" t="s">
        <v>248</v>
      </c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5"/>
      <c r="U290" s="157"/>
      <c r="V290" s="158"/>
      <c r="W290" s="158"/>
      <c r="X290" s="159"/>
    </row>
    <row r="291" spans="3:25" s="126" customFormat="1" ht="30" customHeight="1" thickBot="1">
      <c r="C291" s="149"/>
      <c r="D291" s="150"/>
      <c r="E291" s="166" t="s">
        <v>249</v>
      </c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8"/>
      <c r="U291" s="160"/>
      <c r="V291" s="161"/>
      <c r="W291" s="161"/>
      <c r="X291" s="162"/>
    </row>
    <row r="292" spans="3:25" ht="50.25" customHeight="1">
      <c r="C292" s="169" t="s">
        <v>250</v>
      </c>
      <c r="D292" s="170"/>
      <c r="E292" s="170"/>
      <c r="F292" s="170"/>
      <c r="G292" s="170"/>
      <c r="H292" s="170"/>
      <c r="I292" s="171"/>
      <c r="J292" s="172">
        <v>3.3</v>
      </c>
      <c r="K292" s="173"/>
      <c r="L292" s="173" t="str">
        <f>+VLOOKUP(J292,Resumen!$B:$D,2,FALSE)</f>
        <v>ENTIBADOS</v>
      </c>
      <c r="M292" s="173"/>
      <c r="N292" s="174"/>
      <c r="O292" s="175" t="s">
        <v>251</v>
      </c>
      <c r="P292" s="170"/>
      <c r="Q292" s="176" t="s">
        <v>30</v>
      </c>
      <c r="R292" s="177"/>
      <c r="S292" s="173" t="str">
        <f>+VLOOKUP(Q292,Resumen!$B:$D,2,FALSE)</f>
        <v>Entibado E1B Continuo en cajones de acero</v>
      </c>
      <c r="T292" s="174"/>
      <c r="U292" s="51" t="s">
        <v>252</v>
      </c>
      <c r="V292" s="52" t="str">
        <f>+VLOOKUP(Q292,Resumen!$B:$D,3,FALSE)</f>
        <v>m²</v>
      </c>
      <c r="W292" s="53" t="s">
        <v>253</v>
      </c>
      <c r="X292" s="54" t="s">
        <v>323</v>
      </c>
      <c r="Y292" s="127">
        <f>+X320</f>
        <v>331.8</v>
      </c>
    </row>
    <row r="293" spans="3:25">
      <c r="C293" s="55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7"/>
      <c r="T293" s="132" t="s">
        <v>254</v>
      </c>
      <c r="U293" s="134" t="s">
        <v>255</v>
      </c>
      <c r="V293" s="135"/>
      <c r="W293" s="136"/>
      <c r="X293" s="137" t="s">
        <v>256</v>
      </c>
    </row>
    <row r="294" spans="3:25">
      <c r="C294" s="58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60"/>
      <c r="T294" s="133"/>
      <c r="U294" s="61" t="s">
        <v>298</v>
      </c>
      <c r="V294" s="61" t="s">
        <v>266</v>
      </c>
      <c r="W294" s="61"/>
      <c r="X294" s="138"/>
    </row>
    <row r="295" spans="3:25" ht="15">
      <c r="C295" s="62"/>
      <c r="D295" s="63"/>
      <c r="E295" s="63"/>
      <c r="F295" s="64"/>
      <c r="G295" s="65"/>
      <c r="H295" s="66"/>
      <c r="I295" s="66"/>
      <c r="J295" s="65"/>
      <c r="K295" s="67"/>
      <c r="L295" s="68"/>
      <c r="M295" s="68"/>
      <c r="N295" s="68"/>
      <c r="O295" s="68"/>
      <c r="P295" s="66"/>
      <c r="Q295" s="69"/>
      <c r="R295" s="70"/>
      <c r="S295" s="71"/>
      <c r="T295" s="72"/>
      <c r="U295" s="73"/>
      <c r="V295" s="73"/>
      <c r="W295" s="73"/>
      <c r="X295" s="74"/>
    </row>
    <row r="296" spans="3:25">
      <c r="C296" s="62"/>
      <c r="D296" s="63"/>
      <c r="E296" s="63"/>
      <c r="F296" s="63"/>
      <c r="G296" s="63"/>
      <c r="H296" s="63"/>
      <c r="I296" s="63"/>
      <c r="J296" s="63"/>
      <c r="K296" s="63"/>
      <c r="L296" s="63"/>
      <c r="M296" s="68"/>
      <c r="N296" s="68"/>
      <c r="O296" s="68"/>
      <c r="P296" s="68"/>
      <c r="Q296" s="69"/>
      <c r="R296" s="76"/>
      <c r="S296" s="71"/>
      <c r="T296" s="77" t="s">
        <v>323</v>
      </c>
      <c r="U296" s="78">
        <v>125.2</v>
      </c>
      <c r="V296" s="73">
        <f>+V50</f>
        <v>2.65</v>
      </c>
      <c r="W296" s="73"/>
      <c r="X296" s="74">
        <f>+U296*V296</f>
        <v>331.78</v>
      </c>
    </row>
    <row r="297" spans="3:25">
      <c r="C297" s="62"/>
      <c r="D297" s="63"/>
      <c r="E297" s="63"/>
      <c r="F297" s="63"/>
      <c r="G297" s="63"/>
      <c r="H297" s="63"/>
      <c r="I297" s="63"/>
      <c r="J297" s="63"/>
      <c r="K297" s="63"/>
      <c r="L297" s="63"/>
      <c r="M297" s="68"/>
      <c r="N297" s="68"/>
      <c r="O297" s="68"/>
      <c r="P297" s="68"/>
      <c r="Q297" s="69"/>
      <c r="R297" s="76"/>
      <c r="S297" s="71"/>
      <c r="T297" s="129"/>
      <c r="U297" s="78"/>
      <c r="V297" s="73"/>
      <c r="W297" s="73"/>
      <c r="X297" s="74"/>
    </row>
    <row r="298" spans="3:25">
      <c r="C298" s="62"/>
      <c r="D298" s="63"/>
      <c r="E298" s="63"/>
      <c r="F298" s="63"/>
      <c r="G298" s="63"/>
      <c r="H298" s="63"/>
      <c r="I298" s="63"/>
      <c r="J298" s="63"/>
      <c r="K298" s="63"/>
      <c r="L298" s="63"/>
      <c r="M298" s="68"/>
      <c r="N298" s="68"/>
      <c r="O298" s="68"/>
      <c r="P298" s="68"/>
      <c r="Q298" s="69"/>
      <c r="R298" s="76"/>
      <c r="S298" s="71"/>
      <c r="T298" s="129"/>
      <c r="U298" s="73"/>
      <c r="V298" s="73"/>
      <c r="W298" s="73"/>
      <c r="X298" s="74"/>
    </row>
    <row r="299" spans="3:25">
      <c r="C299" s="62"/>
      <c r="D299" s="63"/>
      <c r="E299" s="63"/>
      <c r="F299" s="63"/>
      <c r="G299" s="63"/>
      <c r="H299" s="63"/>
      <c r="I299" s="63"/>
      <c r="J299" s="63"/>
      <c r="K299" s="63"/>
      <c r="L299" s="63"/>
      <c r="M299" s="68"/>
      <c r="N299" s="68"/>
      <c r="O299" s="68"/>
      <c r="P299" s="68"/>
      <c r="Q299" s="69"/>
      <c r="R299" s="76"/>
      <c r="S299" s="71"/>
      <c r="T299" s="129"/>
      <c r="U299" s="73"/>
      <c r="V299" s="73"/>
      <c r="W299" s="73"/>
      <c r="X299" s="74"/>
    </row>
    <row r="300" spans="3:25">
      <c r="C300" s="62"/>
      <c r="D300" s="63"/>
      <c r="E300" s="63"/>
      <c r="F300" s="63"/>
      <c r="G300" s="63"/>
      <c r="H300" s="63"/>
      <c r="I300" s="63"/>
      <c r="J300" s="63"/>
      <c r="K300" s="63"/>
      <c r="L300" s="63"/>
      <c r="M300" s="68"/>
      <c r="N300" s="68"/>
      <c r="O300" s="68"/>
      <c r="P300" s="68"/>
      <c r="Q300" s="69"/>
      <c r="R300" s="76"/>
      <c r="S300" s="71"/>
      <c r="T300" s="77"/>
      <c r="U300" s="78"/>
      <c r="V300" s="73"/>
      <c r="W300" s="73"/>
      <c r="X300" s="74"/>
    </row>
    <row r="301" spans="3:25">
      <c r="C301" s="62"/>
      <c r="D301" s="63"/>
      <c r="E301" s="63"/>
      <c r="F301" s="63"/>
      <c r="G301" s="63"/>
      <c r="H301" s="63"/>
      <c r="I301" s="63"/>
      <c r="J301" s="63"/>
      <c r="K301" s="63"/>
      <c r="L301" s="63"/>
      <c r="M301" s="68"/>
      <c r="N301" s="68"/>
      <c r="O301" s="68"/>
      <c r="P301" s="68"/>
      <c r="Q301" s="69"/>
      <c r="R301" s="76"/>
      <c r="S301" s="71"/>
      <c r="T301" s="77"/>
      <c r="U301" s="78"/>
      <c r="V301" s="73"/>
      <c r="W301" s="73"/>
      <c r="X301" s="74"/>
    </row>
    <row r="302" spans="3:25">
      <c r="C302" s="62"/>
      <c r="D302" s="63"/>
      <c r="E302" s="63"/>
      <c r="F302" s="63"/>
      <c r="G302" s="63"/>
      <c r="H302" s="63"/>
      <c r="I302" s="63"/>
      <c r="J302" s="63"/>
      <c r="K302" s="63"/>
      <c r="L302" s="63"/>
      <c r="M302" s="68"/>
      <c r="N302" s="68"/>
      <c r="O302" s="68"/>
      <c r="P302" s="68"/>
      <c r="Q302" s="69"/>
      <c r="R302" s="76"/>
      <c r="S302" s="71"/>
      <c r="T302" s="77"/>
      <c r="U302" s="78"/>
      <c r="V302" s="73"/>
      <c r="W302" s="73"/>
      <c r="X302" s="74"/>
    </row>
    <row r="303" spans="3:25">
      <c r="C303" s="62"/>
      <c r="D303" s="63"/>
      <c r="E303" s="63"/>
      <c r="F303" s="63"/>
      <c r="G303" s="63"/>
      <c r="H303" s="63"/>
      <c r="I303" s="63"/>
      <c r="J303" s="63"/>
      <c r="K303" s="63"/>
      <c r="L303" s="63"/>
      <c r="M303" s="68"/>
      <c r="N303" s="68"/>
      <c r="O303" s="68"/>
      <c r="P303" s="68"/>
      <c r="Q303" s="69"/>
      <c r="R303" s="76"/>
      <c r="S303" s="71"/>
      <c r="T303" s="77"/>
      <c r="U303" s="78"/>
      <c r="V303" s="73"/>
      <c r="W303" s="73"/>
      <c r="X303" s="74"/>
    </row>
    <row r="304" spans="3:25">
      <c r="C304" s="62"/>
      <c r="D304" s="63"/>
      <c r="E304" s="63"/>
      <c r="F304" s="63"/>
      <c r="G304" s="63"/>
      <c r="H304" s="63"/>
      <c r="I304" s="63"/>
      <c r="J304" s="63"/>
      <c r="K304" s="63"/>
      <c r="L304" s="63"/>
      <c r="M304" s="68"/>
      <c r="N304" s="68"/>
      <c r="O304" s="68"/>
      <c r="P304" s="68"/>
      <c r="Q304" s="69"/>
      <c r="R304" s="76"/>
      <c r="S304" s="71"/>
      <c r="T304" s="77"/>
      <c r="U304" s="78"/>
      <c r="V304" s="73"/>
      <c r="W304" s="73"/>
      <c r="X304" s="74"/>
    </row>
    <row r="305" spans="3:24">
      <c r="C305" s="62"/>
      <c r="D305" s="63"/>
      <c r="E305" s="63"/>
      <c r="F305" s="63"/>
      <c r="G305" s="63"/>
      <c r="H305" s="63"/>
      <c r="I305" s="63"/>
      <c r="J305" s="63"/>
      <c r="K305" s="63"/>
      <c r="L305" s="63"/>
      <c r="M305" s="68"/>
      <c r="N305" s="68"/>
      <c r="O305" s="68"/>
      <c r="P305" s="68"/>
      <c r="Q305" s="69"/>
      <c r="R305" s="76"/>
      <c r="S305" s="71"/>
      <c r="T305" s="77"/>
      <c r="U305" s="78"/>
      <c r="V305" s="73"/>
      <c r="W305" s="73"/>
      <c r="X305" s="74"/>
    </row>
    <row r="306" spans="3:24">
      <c r="C306" s="62"/>
      <c r="D306" s="63"/>
      <c r="E306" s="63"/>
      <c r="F306" s="63"/>
      <c r="G306" s="63"/>
      <c r="H306" s="63"/>
      <c r="I306" s="63"/>
      <c r="J306" s="63"/>
      <c r="K306" s="63"/>
      <c r="L306" s="63"/>
      <c r="M306" s="68"/>
      <c r="N306" s="68"/>
      <c r="O306" s="68"/>
      <c r="P306" s="68"/>
      <c r="Q306" s="69"/>
      <c r="R306" s="76"/>
      <c r="S306" s="71"/>
      <c r="T306" s="77"/>
      <c r="U306" s="78"/>
      <c r="V306" s="73"/>
      <c r="W306" s="73"/>
      <c r="X306" s="74"/>
    </row>
    <row r="307" spans="3:24">
      <c r="C307" s="62"/>
      <c r="D307" s="63"/>
      <c r="E307" s="63"/>
      <c r="F307" s="63"/>
      <c r="G307" s="63"/>
      <c r="H307" s="63"/>
      <c r="I307" s="63"/>
      <c r="J307" s="63"/>
      <c r="K307" s="63"/>
      <c r="L307" s="63"/>
      <c r="M307" s="68"/>
      <c r="N307" s="68"/>
      <c r="O307" s="68"/>
      <c r="P307" s="68"/>
      <c r="Q307" s="69"/>
      <c r="R307" s="76"/>
      <c r="S307" s="71"/>
      <c r="T307" s="77"/>
      <c r="U307" s="78"/>
      <c r="V307" s="73"/>
      <c r="W307" s="73"/>
      <c r="X307" s="74"/>
    </row>
    <row r="308" spans="3:24">
      <c r="C308" s="62"/>
      <c r="D308" s="63"/>
      <c r="E308" s="63"/>
      <c r="F308" s="63"/>
      <c r="G308" s="63"/>
      <c r="H308" s="63"/>
      <c r="I308" s="63"/>
      <c r="J308" s="63"/>
      <c r="K308" s="63"/>
      <c r="L308" s="63"/>
      <c r="M308" s="68"/>
      <c r="N308" s="68"/>
      <c r="O308" s="68"/>
      <c r="P308" s="68"/>
      <c r="Q308" s="69"/>
      <c r="R308" s="76"/>
      <c r="S308" s="71"/>
      <c r="T308" s="77"/>
      <c r="U308" s="78"/>
      <c r="V308" s="73"/>
      <c r="W308" s="73"/>
      <c r="X308" s="74"/>
    </row>
    <row r="309" spans="3:24">
      <c r="C309" s="62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76"/>
      <c r="R309" s="76"/>
      <c r="S309" s="71"/>
      <c r="T309" s="77"/>
      <c r="U309" s="78"/>
      <c r="V309" s="73"/>
      <c r="W309" s="73"/>
      <c r="X309" s="74"/>
    </row>
    <row r="310" spans="3:24" ht="18">
      <c r="C310" s="62"/>
      <c r="D310" s="79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76"/>
      <c r="R310" s="76"/>
      <c r="S310" s="71"/>
      <c r="T310" s="77"/>
      <c r="U310" s="78"/>
      <c r="V310" s="78"/>
      <c r="W310" s="73"/>
      <c r="X310" s="74"/>
    </row>
    <row r="311" spans="3:24">
      <c r="C311" s="62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76"/>
      <c r="R311" s="76"/>
      <c r="S311" s="71"/>
      <c r="T311" s="77"/>
      <c r="U311" s="78"/>
      <c r="V311" s="78"/>
      <c r="W311" s="78"/>
      <c r="X311" s="74"/>
    </row>
    <row r="312" spans="3:24">
      <c r="C312" s="62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76"/>
      <c r="R312" s="76"/>
      <c r="S312" s="71"/>
      <c r="T312" s="77"/>
      <c r="U312" s="78"/>
      <c r="V312" s="78"/>
      <c r="W312" s="78"/>
      <c r="X312" s="74"/>
    </row>
    <row r="313" spans="3:24">
      <c r="C313" s="62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76"/>
      <c r="R313" s="76"/>
      <c r="S313" s="71"/>
      <c r="T313" s="77"/>
      <c r="U313" s="78"/>
      <c r="V313" s="78"/>
      <c r="W313" s="78"/>
      <c r="X313" s="74"/>
    </row>
    <row r="314" spans="3:24">
      <c r="C314" s="62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76"/>
      <c r="R314" s="76"/>
      <c r="S314" s="71"/>
      <c r="T314" s="77"/>
      <c r="U314" s="78"/>
      <c r="V314" s="78"/>
      <c r="W314" s="78"/>
      <c r="X314" s="74"/>
    </row>
    <row r="315" spans="3:24" ht="15">
      <c r="C315" s="80" t="s">
        <v>257</v>
      </c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2"/>
      <c r="R315" s="82"/>
      <c r="S315" s="83"/>
      <c r="T315" s="77"/>
      <c r="U315" s="78"/>
      <c r="V315" s="78"/>
      <c r="W315" s="78"/>
      <c r="X315" s="84"/>
    </row>
    <row r="316" spans="3:24" ht="15">
      <c r="C316" s="85"/>
      <c r="D316" s="86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8"/>
      <c r="R316" s="88"/>
      <c r="S316" s="89"/>
      <c r="T316" s="90"/>
      <c r="U316" s="91"/>
      <c r="V316" s="91"/>
      <c r="W316" s="91"/>
      <c r="X316" s="92"/>
    </row>
    <row r="317" spans="3:24" ht="15">
      <c r="C317" s="85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93"/>
      <c r="R317" s="93"/>
      <c r="S317" s="94"/>
      <c r="T317" s="95"/>
      <c r="U317" s="96"/>
      <c r="V317" s="96"/>
      <c r="W317" s="96"/>
      <c r="X317" s="97"/>
    </row>
    <row r="318" spans="3:24" ht="15.75">
      <c r="C318" s="85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93"/>
      <c r="R318" s="93"/>
      <c r="S318" s="94"/>
      <c r="T318" s="139" t="s">
        <v>258</v>
      </c>
      <c r="U318" s="140"/>
      <c r="V318" s="140"/>
      <c r="W318" s="140"/>
      <c r="X318" s="98">
        <f>+SUM(X295:X317)</f>
        <v>331.78</v>
      </c>
    </row>
    <row r="319" spans="3:24" ht="15">
      <c r="C319" s="85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93"/>
      <c r="R319" s="93"/>
      <c r="S319" s="94"/>
      <c r="T319" s="141" t="s">
        <v>259</v>
      </c>
      <c r="U319" s="142"/>
      <c r="V319" s="142"/>
      <c r="W319" s="142"/>
      <c r="X319" s="99">
        <f>ROUNDUP(X318,1)</f>
        <v>331.8</v>
      </c>
    </row>
    <row r="320" spans="3:24" ht="18">
      <c r="C320" s="100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2"/>
      <c r="R320" s="102"/>
      <c r="S320" s="103"/>
      <c r="T320" s="143" t="s">
        <v>35</v>
      </c>
      <c r="U320" s="144"/>
      <c r="V320" s="144"/>
      <c r="W320" s="144"/>
      <c r="X320" s="104">
        <f>X319</f>
        <v>331.8</v>
      </c>
    </row>
    <row r="321" spans="3:25" ht="18">
      <c r="C321" s="105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7"/>
      <c r="R321" s="107"/>
      <c r="S321" s="107"/>
      <c r="T321" s="108"/>
      <c r="U321" s="109"/>
      <c r="V321" s="109"/>
      <c r="W321" s="109"/>
      <c r="X321" s="110"/>
    </row>
    <row r="322" spans="3:25" ht="18">
      <c r="C322" s="105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7"/>
      <c r="R322" s="107"/>
      <c r="S322" s="107"/>
      <c r="T322" s="108"/>
      <c r="U322" s="109"/>
      <c r="V322" s="109"/>
      <c r="W322" s="109"/>
      <c r="X322" s="110"/>
    </row>
    <row r="323" spans="3:25" ht="18">
      <c r="C323" s="105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7"/>
      <c r="R323" s="107"/>
      <c r="S323" s="107"/>
      <c r="T323" s="108"/>
      <c r="U323" s="109"/>
      <c r="V323" s="109"/>
      <c r="W323" s="109"/>
      <c r="X323" s="110"/>
    </row>
    <row r="324" spans="3:25" ht="18">
      <c r="C324" s="105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11"/>
      <c r="O324" s="106"/>
      <c r="P324" s="106"/>
      <c r="Q324" s="107"/>
      <c r="R324" s="107"/>
      <c r="S324" s="107"/>
      <c r="T324" s="108"/>
      <c r="U324" s="109"/>
      <c r="V324" s="109"/>
      <c r="W324" s="109"/>
      <c r="X324" s="110"/>
    </row>
    <row r="325" spans="3:25" ht="15">
      <c r="C325" s="112"/>
      <c r="D325" s="113" t="s">
        <v>260</v>
      </c>
      <c r="E325" s="63"/>
      <c r="F325" s="63"/>
      <c r="G325" s="63"/>
      <c r="H325" s="63"/>
      <c r="I325" s="63"/>
      <c r="J325" s="63"/>
      <c r="K325" s="63"/>
      <c r="L325" s="63"/>
      <c r="M325" s="63"/>
      <c r="N325" s="114" t="s">
        <v>261</v>
      </c>
      <c r="O325" s="63"/>
      <c r="P325" s="63"/>
      <c r="Q325" s="76"/>
      <c r="R325" s="76"/>
      <c r="S325" s="115"/>
      <c r="T325" s="76"/>
      <c r="V325" s="69"/>
      <c r="W325" s="69"/>
      <c r="X325" s="116"/>
    </row>
    <row r="326" spans="3:25">
      <c r="C326" s="117"/>
      <c r="D326" s="75" t="s">
        <v>262</v>
      </c>
      <c r="E326" s="63"/>
      <c r="F326" s="63"/>
      <c r="G326" s="63"/>
      <c r="H326" s="63"/>
      <c r="I326" s="63"/>
      <c r="J326" s="63"/>
      <c r="K326" s="63"/>
      <c r="L326" s="63"/>
      <c r="M326" s="63"/>
      <c r="N326" s="118" t="s">
        <v>262</v>
      </c>
      <c r="O326" s="63"/>
      <c r="P326" s="63"/>
      <c r="Q326" s="76"/>
      <c r="R326" s="76"/>
      <c r="S326" s="115"/>
      <c r="T326" s="76"/>
      <c r="V326" s="69"/>
      <c r="W326" s="69"/>
      <c r="X326" s="116"/>
    </row>
    <row r="327" spans="3:25">
      <c r="C327" s="117"/>
      <c r="D327" s="75" t="s">
        <v>263</v>
      </c>
      <c r="E327" s="63"/>
      <c r="F327" s="63"/>
      <c r="G327" s="63"/>
      <c r="H327" s="63"/>
      <c r="I327" s="63"/>
      <c r="J327" s="63"/>
      <c r="K327" s="63"/>
      <c r="L327" s="63"/>
      <c r="M327" s="63"/>
      <c r="N327" s="118" t="s">
        <v>263</v>
      </c>
      <c r="O327" s="63"/>
      <c r="P327" s="63"/>
      <c r="Q327" s="76"/>
      <c r="R327" s="76"/>
      <c r="S327" s="115"/>
      <c r="T327" s="76"/>
      <c r="V327" s="69"/>
      <c r="W327" s="69"/>
      <c r="X327" s="116"/>
    </row>
    <row r="328" spans="3:25" ht="15" thickBot="1">
      <c r="C328" s="119" t="s">
        <v>264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1"/>
      <c r="R328" s="121"/>
      <c r="S328" s="122"/>
      <c r="T328" s="123"/>
      <c r="U328" s="122"/>
      <c r="V328" s="122"/>
      <c r="W328" s="122"/>
      <c r="X328" s="124"/>
    </row>
    <row r="329" spans="3:25" ht="15" thickBot="1"/>
    <row r="330" spans="3:25" s="126" customFormat="1" ht="70.5" customHeight="1">
      <c r="C330" s="145"/>
      <c r="D330" s="146"/>
      <c r="E330" s="151" t="s">
        <v>247</v>
      </c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3"/>
      <c r="U330" s="154"/>
      <c r="V330" s="155"/>
      <c r="W330" s="155"/>
      <c r="X330" s="156"/>
    </row>
    <row r="331" spans="3:25" s="126" customFormat="1" ht="30" customHeight="1">
      <c r="C331" s="147"/>
      <c r="D331" s="148"/>
      <c r="E331" s="163" t="s">
        <v>248</v>
      </c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5"/>
      <c r="U331" s="157"/>
      <c r="V331" s="158"/>
      <c r="W331" s="158"/>
      <c r="X331" s="159"/>
    </row>
    <row r="332" spans="3:25" s="126" customFormat="1" ht="30" customHeight="1" thickBot="1">
      <c r="C332" s="149"/>
      <c r="D332" s="150"/>
      <c r="E332" s="166" t="s">
        <v>249</v>
      </c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7"/>
      <c r="Q332" s="167"/>
      <c r="R332" s="167"/>
      <c r="S332" s="167"/>
      <c r="T332" s="168"/>
      <c r="U332" s="160"/>
      <c r="V332" s="161"/>
      <c r="W332" s="161"/>
      <c r="X332" s="162"/>
    </row>
    <row r="333" spans="3:25" ht="50.25" customHeight="1">
      <c r="C333" s="169" t="s">
        <v>250</v>
      </c>
      <c r="D333" s="170"/>
      <c r="E333" s="170"/>
      <c r="F333" s="170"/>
      <c r="G333" s="170"/>
      <c r="H333" s="170"/>
      <c r="I333" s="171"/>
      <c r="J333" s="172">
        <v>4.0999999999999996</v>
      </c>
      <c r="K333" s="173"/>
      <c r="L333" s="173" t="str">
        <f>+VLOOKUP(J333,Resumen!$B:$D,2,FALSE)</f>
        <v>SUMINISTRO DE TUBERÍAS DE ALCANTARILLADO</v>
      </c>
      <c r="M333" s="173"/>
      <c r="N333" s="174"/>
      <c r="O333" s="175" t="s">
        <v>251</v>
      </c>
      <c r="P333" s="170"/>
      <c r="Q333" s="176" t="s">
        <v>42</v>
      </c>
      <c r="R333" s="177"/>
      <c r="S333" s="173" t="str">
        <f>+VLOOKUP(Q333,Resumen!$B:$D,2,FALSE)</f>
        <v>Suministro de Tubería Alcantarillado PVC Ø=10"</v>
      </c>
      <c r="T333" s="174"/>
      <c r="U333" s="51" t="s">
        <v>252</v>
      </c>
      <c r="V333" s="52" t="str">
        <f>+VLOOKUP(Q333,Resumen!$B:$D,3,FALSE)</f>
        <v>ml</v>
      </c>
      <c r="W333" s="53" t="s">
        <v>253</v>
      </c>
      <c r="X333" s="54" t="s">
        <v>323</v>
      </c>
      <c r="Y333" s="127">
        <f>+X361</f>
        <v>5.4</v>
      </c>
    </row>
    <row r="334" spans="3:25">
      <c r="C334" s="55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7"/>
      <c r="T334" s="132" t="s">
        <v>254</v>
      </c>
      <c r="U334" s="134" t="s">
        <v>255</v>
      </c>
      <c r="V334" s="135"/>
      <c r="W334" s="136"/>
      <c r="X334" s="137" t="s">
        <v>256</v>
      </c>
    </row>
    <row r="335" spans="3:25">
      <c r="C335" s="58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60"/>
      <c r="T335" s="133"/>
      <c r="U335" s="61" t="s">
        <v>337</v>
      </c>
      <c r="V335" s="61" t="s">
        <v>0</v>
      </c>
      <c r="W335" s="61"/>
      <c r="X335" s="138"/>
    </row>
    <row r="336" spans="3:25" ht="15">
      <c r="C336" s="62"/>
      <c r="D336" s="63"/>
      <c r="E336" s="63"/>
      <c r="F336" s="64"/>
      <c r="G336" s="65"/>
      <c r="H336" s="66"/>
      <c r="I336" s="66"/>
      <c r="J336" s="65"/>
      <c r="K336" s="67"/>
      <c r="L336" s="68"/>
      <c r="M336" s="68"/>
      <c r="N336" s="68"/>
      <c r="O336" s="68"/>
      <c r="P336" s="66"/>
      <c r="Q336" s="69"/>
      <c r="R336" s="70"/>
      <c r="S336" s="71"/>
      <c r="T336" s="72"/>
      <c r="U336" s="73"/>
      <c r="V336" s="73"/>
      <c r="W336" s="73"/>
      <c r="X336" s="74"/>
    </row>
    <row r="337" spans="3:24">
      <c r="C337" s="62"/>
      <c r="D337" s="63"/>
      <c r="E337" s="63"/>
      <c r="F337" s="63"/>
      <c r="G337" s="63"/>
      <c r="H337" s="63"/>
      <c r="I337" s="63"/>
      <c r="J337" s="63"/>
      <c r="K337" s="63"/>
      <c r="L337" s="63"/>
      <c r="M337" s="68"/>
      <c r="N337" s="68"/>
      <c r="O337" s="68"/>
      <c r="P337" s="68"/>
      <c r="Q337" s="69"/>
      <c r="R337" s="76"/>
      <c r="S337" s="71"/>
      <c r="T337" s="77" t="s">
        <v>333</v>
      </c>
      <c r="U337" s="78">
        <v>1.8</v>
      </c>
      <c r="V337" s="73">
        <v>3</v>
      </c>
      <c r="W337" s="73"/>
      <c r="X337" s="74">
        <f t="shared" ref="X337" si="3">+U337*V337</f>
        <v>5.4</v>
      </c>
    </row>
    <row r="338" spans="3:24">
      <c r="C338" s="62"/>
      <c r="D338" s="63"/>
      <c r="E338" s="63"/>
      <c r="F338" s="63"/>
      <c r="G338" s="63"/>
      <c r="H338" s="63"/>
      <c r="I338" s="63"/>
      <c r="J338" s="63"/>
      <c r="K338" s="63"/>
      <c r="L338" s="63"/>
      <c r="M338" s="68"/>
      <c r="N338" s="68"/>
      <c r="O338" s="68"/>
      <c r="P338" s="68"/>
      <c r="Q338" s="69"/>
      <c r="R338" s="76"/>
      <c r="S338" s="71"/>
      <c r="T338" s="77"/>
      <c r="U338" s="78"/>
      <c r="V338" s="73"/>
      <c r="W338" s="73"/>
      <c r="X338" s="74"/>
    </row>
    <row r="339" spans="3:24">
      <c r="C339" s="62"/>
      <c r="D339" s="63"/>
      <c r="E339" s="63"/>
      <c r="F339" s="63"/>
      <c r="G339" s="63"/>
      <c r="H339" s="63"/>
      <c r="I339" s="63"/>
      <c r="J339" s="63"/>
      <c r="K339" s="63"/>
      <c r="L339" s="63"/>
      <c r="M339" s="68"/>
      <c r="N339" s="68"/>
      <c r="O339" s="68"/>
      <c r="P339" s="68"/>
      <c r="Q339" s="69"/>
      <c r="R339" s="76"/>
      <c r="S339" s="71"/>
      <c r="T339" s="77"/>
      <c r="U339" s="78"/>
      <c r="V339" s="73"/>
      <c r="W339" s="73"/>
      <c r="X339" s="74"/>
    </row>
    <row r="340" spans="3:24">
      <c r="C340" s="62"/>
      <c r="D340" s="63"/>
      <c r="E340" s="63"/>
      <c r="F340" s="63"/>
      <c r="G340" s="63"/>
      <c r="H340" s="63"/>
      <c r="I340" s="63"/>
      <c r="J340" s="63"/>
      <c r="K340" s="63"/>
      <c r="L340" s="63"/>
      <c r="M340" s="68"/>
      <c r="N340" s="68"/>
      <c r="O340" s="68"/>
      <c r="P340" s="68"/>
      <c r="Q340" s="69"/>
      <c r="R340" s="76"/>
      <c r="S340" s="71"/>
      <c r="T340" s="77"/>
      <c r="U340" s="78"/>
      <c r="V340" s="73"/>
      <c r="W340" s="73"/>
      <c r="X340" s="74"/>
    </row>
    <row r="341" spans="3:24">
      <c r="C341" s="62"/>
      <c r="D341" s="63"/>
      <c r="E341" s="63"/>
      <c r="F341" s="63"/>
      <c r="G341" s="63"/>
      <c r="H341" s="63"/>
      <c r="I341" s="63"/>
      <c r="J341" s="63"/>
      <c r="K341" s="63"/>
      <c r="L341" s="63"/>
      <c r="M341" s="68"/>
      <c r="N341" s="68"/>
      <c r="O341" s="68"/>
      <c r="P341" s="68"/>
      <c r="Q341" s="69"/>
      <c r="R341" s="76"/>
      <c r="S341" s="71"/>
      <c r="T341" s="77"/>
      <c r="U341" s="78"/>
      <c r="V341" s="73"/>
      <c r="W341" s="73"/>
      <c r="X341" s="74"/>
    </row>
    <row r="342" spans="3:24">
      <c r="C342" s="62"/>
      <c r="D342" s="63"/>
      <c r="E342" s="63"/>
      <c r="F342" s="63"/>
      <c r="G342" s="63"/>
      <c r="H342" s="63"/>
      <c r="I342" s="63"/>
      <c r="J342" s="63"/>
      <c r="K342" s="63"/>
      <c r="L342" s="63"/>
      <c r="M342" s="68"/>
      <c r="N342" s="68"/>
      <c r="O342" s="68"/>
      <c r="P342" s="68"/>
      <c r="Q342" s="69"/>
      <c r="R342" s="76"/>
      <c r="S342" s="71"/>
      <c r="T342" s="77"/>
      <c r="U342" s="78"/>
      <c r="V342" s="73"/>
      <c r="W342" s="73"/>
      <c r="X342" s="74"/>
    </row>
    <row r="343" spans="3:24">
      <c r="C343" s="62"/>
      <c r="D343" s="63"/>
      <c r="E343" s="63"/>
      <c r="F343" s="63"/>
      <c r="G343" s="63"/>
      <c r="H343" s="63"/>
      <c r="I343" s="63"/>
      <c r="J343" s="63"/>
      <c r="K343" s="63"/>
      <c r="L343" s="63"/>
      <c r="M343" s="68"/>
      <c r="N343" s="68"/>
      <c r="O343" s="68"/>
      <c r="P343" s="68"/>
      <c r="Q343" s="69"/>
      <c r="R343" s="76"/>
      <c r="S343" s="71"/>
      <c r="T343" s="77"/>
      <c r="U343" s="78"/>
      <c r="V343" s="73"/>
      <c r="W343" s="73"/>
      <c r="X343" s="74"/>
    </row>
    <row r="344" spans="3:24">
      <c r="C344" s="62"/>
      <c r="D344" s="63"/>
      <c r="E344" s="63"/>
      <c r="F344" s="63"/>
      <c r="G344" s="63"/>
      <c r="H344" s="63"/>
      <c r="I344" s="63"/>
      <c r="J344" s="63"/>
      <c r="K344" s="63"/>
      <c r="L344" s="63"/>
      <c r="M344" s="68"/>
      <c r="N344" s="68"/>
      <c r="O344" s="68"/>
      <c r="P344" s="68"/>
      <c r="Q344" s="69"/>
      <c r="R344" s="76"/>
      <c r="S344" s="71"/>
      <c r="T344" s="77"/>
      <c r="U344" s="78"/>
      <c r="V344" s="73"/>
      <c r="W344" s="73"/>
      <c r="X344" s="74"/>
    </row>
    <row r="345" spans="3:24">
      <c r="C345" s="62"/>
      <c r="D345" s="63"/>
      <c r="E345" s="63"/>
      <c r="F345" s="63"/>
      <c r="G345" s="63"/>
      <c r="H345" s="63"/>
      <c r="I345" s="63"/>
      <c r="J345" s="63"/>
      <c r="K345" s="63"/>
      <c r="L345" s="63"/>
      <c r="M345" s="68"/>
      <c r="N345" s="68"/>
      <c r="O345" s="68"/>
      <c r="P345" s="68"/>
      <c r="Q345" s="69"/>
      <c r="R345" s="76"/>
      <c r="S345" s="71"/>
      <c r="T345" s="77"/>
      <c r="U345" s="78"/>
      <c r="V345" s="73"/>
      <c r="W345" s="73"/>
      <c r="X345" s="74"/>
    </row>
    <row r="346" spans="3:24">
      <c r="C346" s="62"/>
      <c r="D346" s="63"/>
      <c r="E346" s="63"/>
      <c r="F346" s="63"/>
      <c r="G346" s="63"/>
      <c r="H346" s="63"/>
      <c r="I346" s="63"/>
      <c r="J346" s="63"/>
      <c r="K346" s="63"/>
      <c r="L346" s="63"/>
      <c r="M346" s="68"/>
      <c r="N346" s="68"/>
      <c r="O346" s="68"/>
      <c r="P346" s="68"/>
      <c r="Q346" s="69"/>
      <c r="R346" s="76"/>
      <c r="S346" s="71"/>
      <c r="T346" s="77"/>
      <c r="U346" s="78"/>
      <c r="V346" s="73"/>
      <c r="W346" s="73"/>
      <c r="X346" s="74"/>
    </row>
    <row r="347" spans="3:24">
      <c r="C347" s="62"/>
      <c r="D347" s="63"/>
      <c r="E347" s="63"/>
      <c r="F347" s="63"/>
      <c r="G347" s="63"/>
      <c r="H347" s="63"/>
      <c r="I347" s="63"/>
      <c r="J347" s="63"/>
      <c r="K347" s="63"/>
      <c r="L347" s="63"/>
      <c r="M347" s="68"/>
      <c r="N347" s="68"/>
      <c r="O347" s="68"/>
      <c r="P347" s="68"/>
      <c r="Q347" s="69"/>
      <c r="R347" s="76"/>
      <c r="S347" s="71"/>
      <c r="T347" s="77"/>
      <c r="U347" s="78"/>
      <c r="V347" s="73"/>
      <c r="W347" s="73"/>
      <c r="X347" s="74"/>
    </row>
    <row r="348" spans="3:24">
      <c r="C348" s="62"/>
      <c r="D348" s="63"/>
      <c r="E348" s="63"/>
      <c r="F348" s="63"/>
      <c r="G348" s="63"/>
      <c r="H348" s="63"/>
      <c r="I348" s="63"/>
      <c r="J348" s="63"/>
      <c r="K348" s="63"/>
      <c r="L348" s="63"/>
      <c r="M348" s="68"/>
      <c r="N348" s="68"/>
      <c r="O348" s="68"/>
      <c r="P348" s="68"/>
      <c r="Q348" s="69"/>
      <c r="R348" s="76"/>
      <c r="S348" s="71"/>
      <c r="T348" s="77"/>
      <c r="U348" s="78"/>
      <c r="V348" s="73"/>
      <c r="W348" s="73"/>
      <c r="X348" s="74"/>
    </row>
    <row r="349" spans="3:24">
      <c r="C349" s="62"/>
      <c r="D349" s="63"/>
      <c r="E349" s="63"/>
      <c r="F349" s="63"/>
      <c r="G349" s="63"/>
      <c r="H349" s="63"/>
      <c r="I349" s="63"/>
      <c r="J349" s="63"/>
      <c r="K349" s="63"/>
      <c r="L349" s="63"/>
      <c r="M349" s="68"/>
      <c r="N349" s="68"/>
      <c r="O349" s="68"/>
      <c r="P349" s="68"/>
      <c r="Q349" s="69"/>
      <c r="R349" s="76"/>
      <c r="S349" s="71"/>
      <c r="T349" s="77"/>
      <c r="U349" s="78"/>
      <c r="V349" s="73"/>
      <c r="W349" s="73"/>
      <c r="X349" s="74"/>
    </row>
    <row r="350" spans="3:24">
      <c r="C350" s="62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76"/>
      <c r="R350" s="76"/>
      <c r="S350" s="71"/>
      <c r="T350" s="77"/>
      <c r="U350" s="78"/>
      <c r="V350" s="73"/>
      <c r="W350" s="73"/>
      <c r="X350" s="74"/>
    </row>
    <row r="351" spans="3:24" ht="13.5" customHeight="1">
      <c r="C351" s="62"/>
      <c r="D351" s="79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76"/>
      <c r="R351" s="76"/>
      <c r="S351" s="71"/>
      <c r="T351" s="77"/>
      <c r="U351" s="78"/>
      <c r="V351" s="78"/>
      <c r="W351" s="73"/>
      <c r="X351" s="74"/>
    </row>
    <row r="352" spans="3:24">
      <c r="C352" s="62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76"/>
      <c r="R352" s="76"/>
      <c r="S352" s="71"/>
      <c r="T352" s="77"/>
      <c r="U352" s="78"/>
      <c r="V352" s="78"/>
      <c r="W352" s="78"/>
      <c r="X352" s="74"/>
    </row>
    <row r="353" spans="3:24">
      <c r="C353" s="62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76"/>
      <c r="R353" s="76"/>
      <c r="S353" s="71"/>
      <c r="T353" s="77"/>
      <c r="U353" s="78"/>
      <c r="V353" s="78"/>
      <c r="W353" s="78"/>
      <c r="X353" s="74"/>
    </row>
    <row r="354" spans="3:24">
      <c r="C354" s="62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76"/>
      <c r="R354" s="76"/>
      <c r="S354" s="71"/>
      <c r="T354" s="77"/>
      <c r="U354" s="78"/>
      <c r="V354" s="78"/>
      <c r="W354" s="78"/>
      <c r="X354" s="74"/>
    </row>
    <row r="355" spans="3:24">
      <c r="C355" s="62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76"/>
      <c r="R355" s="76"/>
      <c r="S355" s="71"/>
      <c r="T355" s="77"/>
      <c r="U355" s="78"/>
      <c r="V355" s="78"/>
      <c r="W355" s="78"/>
      <c r="X355" s="74"/>
    </row>
    <row r="356" spans="3:24" ht="15">
      <c r="C356" s="80" t="s">
        <v>257</v>
      </c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2"/>
      <c r="R356" s="82"/>
      <c r="S356" s="83"/>
      <c r="T356" s="77"/>
      <c r="U356" s="78"/>
      <c r="V356" s="78"/>
      <c r="W356" s="78"/>
      <c r="X356" s="84"/>
    </row>
    <row r="357" spans="3:24" ht="15">
      <c r="C357" s="85"/>
      <c r="D357" s="86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8"/>
      <c r="R357" s="88"/>
      <c r="S357" s="89"/>
      <c r="T357" s="90"/>
      <c r="U357" s="91"/>
      <c r="V357" s="91"/>
      <c r="W357" s="91"/>
      <c r="X357" s="92"/>
    </row>
    <row r="358" spans="3:24" ht="15">
      <c r="C358" s="85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93"/>
      <c r="R358" s="93"/>
      <c r="S358" s="94"/>
      <c r="T358" s="95"/>
      <c r="U358" s="96"/>
      <c r="V358" s="96"/>
      <c r="W358" s="96"/>
      <c r="X358" s="97"/>
    </row>
    <row r="359" spans="3:24" ht="15.75">
      <c r="C359" s="85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93"/>
      <c r="R359" s="93"/>
      <c r="S359" s="94"/>
      <c r="T359" s="139" t="s">
        <v>258</v>
      </c>
      <c r="U359" s="140"/>
      <c r="V359" s="140"/>
      <c r="W359" s="140"/>
      <c r="X359" s="98">
        <f>+SUM(X336:X358)</f>
        <v>5.4</v>
      </c>
    </row>
    <row r="360" spans="3:24" ht="15">
      <c r="C360" s="85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93"/>
      <c r="R360" s="93"/>
      <c r="S360" s="94"/>
      <c r="T360" s="141" t="s">
        <v>259</v>
      </c>
      <c r="U360" s="142"/>
      <c r="V360" s="142"/>
      <c r="W360" s="142"/>
      <c r="X360" s="99">
        <f>ROUNDUP(X359,1)</f>
        <v>5.4</v>
      </c>
    </row>
    <row r="361" spans="3:24" ht="18">
      <c r="C361" s="100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2"/>
      <c r="R361" s="102"/>
      <c r="S361" s="103"/>
      <c r="T361" s="143" t="s">
        <v>35</v>
      </c>
      <c r="U361" s="144"/>
      <c r="V361" s="144"/>
      <c r="W361" s="144"/>
      <c r="X361" s="104">
        <f>X360</f>
        <v>5.4</v>
      </c>
    </row>
    <row r="362" spans="3:24" ht="18">
      <c r="C362" s="105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7"/>
      <c r="R362" s="107"/>
      <c r="S362" s="107"/>
      <c r="T362" s="108"/>
      <c r="U362" s="109"/>
      <c r="V362" s="109"/>
      <c r="W362" s="109"/>
      <c r="X362" s="110"/>
    </row>
    <row r="363" spans="3:24" ht="18">
      <c r="C363" s="105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7"/>
      <c r="R363" s="107"/>
      <c r="S363" s="107"/>
      <c r="T363" s="108"/>
      <c r="U363" s="109"/>
      <c r="V363" s="109"/>
      <c r="W363" s="109"/>
      <c r="X363" s="110"/>
    </row>
    <row r="364" spans="3:24" ht="18">
      <c r="C364" s="105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7"/>
      <c r="R364" s="107"/>
      <c r="S364" s="107"/>
      <c r="T364" s="108"/>
      <c r="U364" s="109"/>
      <c r="V364" s="109"/>
      <c r="W364" s="109"/>
      <c r="X364" s="110"/>
    </row>
    <row r="365" spans="3:24" ht="18">
      <c r="C365" s="105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11"/>
      <c r="O365" s="106"/>
      <c r="P365" s="106"/>
      <c r="Q365" s="107"/>
      <c r="R365" s="107"/>
      <c r="S365" s="107"/>
      <c r="T365" s="108"/>
      <c r="U365" s="109"/>
      <c r="V365" s="109"/>
      <c r="W365" s="109"/>
      <c r="X365" s="110"/>
    </row>
    <row r="366" spans="3:24" ht="15">
      <c r="C366" s="112"/>
      <c r="D366" s="113" t="s">
        <v>260</v>
      </c>
      <c r="E366" s="63"/>
      <c r="F366" s="63"/>
      <c r="G366" s="63"/>
      <c r="H366" s="63"/>
      <c r="I366" s="63"/>
      <c r="J366" s="63"/>
      <c r="K366" s="63"/>
      <c r="L366" s="63"/>
      <c r="M366" s="63"/>
      <c r="N366" s="114" t="s">
        <v>261</v>
      </c>
      <c r="O366" s="63"/>
      <c r="P366" s="63"/>
      <c r="Q366" s="76"/>
      <c r="R366" s="76"/>
      <c r="S366" s="115"/>
      <c r="T366" s="76"/>
      <c r="V366" s="69"/>
      <c r="W366" s="69"/>
      <c r="X366" s="116"/>
    </row>
    <row r="367" spans="3:24">
      <c r="C367" s="117"/>
      <c r="D367" s="75" t="s">
        <v>262</v>
      </c>
      <c r="E367" s="63"/>
      <c r="F367" s="63"/>
      <c r="G367" s="63"/>
      <c r="H367" s="63"/>
      <c r="I367" s="63"/>
      <c r="J367" s="63"/>
      <c r="K367" s="63"/>
      <c r="L367" s="63"/>
      <c r="M367" s="63"/>
      <c r="N367" s="118" t="s">
        <v>262</v>
      </c>
      <c r="O367" s="63"/>
      <c r="P367" s="63"/>
      <c r="Q367" s="76"/>
      <c r="R367" s="76"/>
      <c r="S367" s="115"/>
      <c r="T367" s="76"/>
      <c r="V367" s="69"/>
      <c r="W367" s="69"/>
      <c r="X367" s="116"/>
    </row>
    <row r="368" spans="3:24">
      <c r="C368" s="117"/>
      <c r="D368" s="75" t="s">
        <v>263</v>
      </c>
      <c r="E368" s="63"/>
      <c r="F368" s="63"/>
      <c r="G368" s="63"/>
      <c r="H368" s="63"/>
      <c r="I368" s="63"/>
      <c r="J368" s="63"/>
      <c r="K368" s="63"/>
      <c r="L368" s="63"/>
      <c r="M368" s="63"/>
      <c r="N368" s="118" t="s">
        <v>263</v>
      </c>
      <c r="O368" s="63"/>
      <c r="P368" s="63"/>
      <c r="Q368" s="76"/>
      <c r="R368" s="76"/>
      <c r="S368" s="115"/>
      <c r="T368" s="76"/>
      <c r="V368" s="69"/>
      <c r="W368" s="69"/>
      <c r="X368" s="116"/>
    </row>
    <row r="369" spans="3:25" ht="15" thickBot="1">
      <c r="C369" s="119" t="s">
        <v>264</v>
      </c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1"/>
      <c r="R369" s="121"/>
      <c r="S369" s="122"/>
      <c r="T369" s="123"/>
      <c r="U369" s="122"/>
      <c r="V369" s="122"/>
      <c r="W369" s="122"/>
      <c r="X369" s="124"/>
    </row>
    <row r="370" spans="3:25" ht="15" thickBot="1"/>
    <row r="371" spans="3:25" s="126" customFormat="1" ht="70.5" customHeight="1">
      <c r="C371" s="145"/>
      <c r="D371" s="146"/>
      <c r="E371" s="151" t="s">
        <v>247</v>
      </c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3"/>
      <c r="U371" s="154"/>
      <c r="V371" s="155"/>
      <c r="W371" s="155"/>
      <c r="X371" s="156"/>
    </row>
    <row r="372" spans="3:25" s="126" customFormat="1" ht="30" customHeight="1">
      <c r="C372" s="147"/>
      <c r="D372" s="148"/>
      <c r="E372" s="163" t="s">
        <v>248</v>
      </c>
      <c r="F372" s="164"/>
      <c r="G372" s="164"/>
      <c r="H372" s="164"/>
      <c r="I372" s="164"/>
      <c r="J372" s="164"/>
      <c r="K372" s="164"/>
      <c r="L372" s="164"/>
      <c r="M372" s="164"/>
      <c r="N372" s="164"/>
      <c r="O372" s="164"/>
      <c r="P372" s="164"/>
      <c r="Q372" s="164"/>
      <c r="R372" s="164"/>
      <c r="S372" s="164"/>
      <c r="T372" s="165"/>
      <c r="U372" s="157"/>
      <c r="V372" s="158"/>
      <c r="W372" s="158"/>
      <c r="X372" s="159"/>
    </row>
    <row r="373" spans="3:25" s="126" customFormat="1" ht="30" customHeight="1" thickBot="1">
      <c r="C373" s="149"/>
      <c r="D373" s="150"/>
      <c r="E373" s="166" t="s">
        <v>249</v>
      </c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167"/>
      <c r="Q373" s="167"/>
      <c r="R373" s="167"/>
      <c r="S373" s="167"/>
      <c r="T373" s="168"/>
      <c r="U373" s="160"/>
      <c r="V373" s="161"/>
      <c r="W373" s="161"/>
      <c r="X373" s="162"/>
    </row>
    <row r="374" spans="3:25" ht="50.25" customHeight="1">
      <c r="C374" s="169" t="s">
        <v>250</v>
      </c>
      <c r="D374" s="170"/>
      <c r="E374" s="170"/>
      <c r="F374" s="170"/>
      <c r="G374" s="170"/>
      <c r="H374" s="170"/>
      <c r="I374" s="171"/>
      <c r="J374" s="172">
        <v>4.0999999999999996</v>
      </c>
      <c r="K374" s="173"/>
      <c r="L374" s="173" t="str">
        <f>+VLOOKUP(J374,Resumen!$B:$D,2,FALSE)</f>
        <v>SUMINISTRO DE TUBERÍAS DE ALCANTARILLADO</v>
      </c>
      <c r="M374" s="173"/>
      <c r="N374" s="174"/>
      <c r="O374" s="175" t="s">
        <v>251</v>
      </c>
      <c r="P374" s="170"/>
      <c r="Q374" s="176" t="s">
        <v>44</v>
      </c>
      <c r="R374" s="177"/>
      <c r="S374" s="173" t="str">
        <f>+VLOOKUP(Q374,Resumen!$B:$D,2,FALSE)</f>
        <v>Suministro de Tubería Alcantarillado PVC Ø=14"</v>
      </c>
      <c r="T374" s="174"/>
      <c r="U374" s="51" t="s">
        <v>252</v>
      </c>
      <c r="V374" s="52" t="str">
        <f>+VLOOKUP(Q374,Resumen!$B:$D,3,FALSE)</f>
        <v>ml</v>
      </c>
      <c r="W374" s="53" t="s">
        <v>253</v>
      </c>
      <c r="X374" s="54" t="s">
        <v>323</v>
      </c>
      <c r="Y374" s="127">
        <f>+X402</f>
        <v>10.5</v>
      </c>
    </row>
    <row r="375" spans="3:25">
      <c r="C375" s="55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7"/>
      <c r="T375" s="132" t="s">
        <v>254</v>
      </c>
      <c r="U375" s="134" t="s">
        <v>255</v>
      </c>
      <c r="V375" s="135"/>
      <c r="W375" s="136"/>
      <c r="X375" s="137" t="s">
        <v>256</v>
      </c>
    </row>
    <row r="376" spans="3:25">
      <c r="C376" s="58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60"/>
      <c r="T376" s="133"/>
      <c r="U376" s="61" t="s">
        <v>337</v>
      </c>
      <c r="V376" s="61" t="s">
        <v>0</v>
      </c>
      <c r="W376" s="61"/>
      <c r="X376" s="138"/>
    </row>
    <row r="377" spans="3:25" ht="15">
      <c r="C377" s="62"/>
      <c r="D377" s="63"/>
      <c r="E377" s="63"/>
      <c r="F377" s="64"/>
      <c r="G377" s="65"/>
      <c r="H377" s="66"/>
      <c r="I377" s="66"/>
      <c r="J377" s="65"/>
      <c r="K377" s="67"/>
      <c r="L377" s="68"/>
      <c r="M377" s="68"/>
      <c r="N377" s="68"/>
      <c r="O377" s="68"/>
      <c r="P377" s="66"/>
      <c r="Q377" s="69"/>
      <c r="R377" s="70"/>
      <c r="S377" s="71"/>
      <c r="T377" s="72"/>
      <c r="U377" s="73"/>
      <c r="V377" s="73"/>
      <c r="W377" s="73"/>
      <c r="X377" s="74"/>
    </row>
    <row r="378" spans="3:25">
      <c r="C378" s="62"/>
      <c r="D378" s="63"/>
      <c r="E378" s="63"/>
      <c r="F378" s="63"/>
      <c r="G378" s="63"/>
      <c r="H378" s="63"/>
      <c r="I378" s="63"/>
      <c r="J378" s="63"/>
      <c r="K378" s="63"/>
      <c r="L378" s="63"/>
      <c r="M378" s="68"/>
      <c r="N378" s="68"/>
      <c r="O378" s="68"/>
      <c r="P378" s="68"/>
      <c r="Q378" s="69"/>
      <c r="R378" s="76"/>
      <c r="S378" s="71"/>
      <c r="T378" s="77" t="s">
        <v>331</v>
      </c>
      <c r="U378" s="78">
        <v>1.5</v>
      </c>
      <c r="V378" s="73">
        <v>3</v>
      </c>
      <c r="W378" s="73"/>
      <c r="X378" s="74">
        <f t="shared" ref="X378" si="4">+U378*V378</f>
        <v>4.5</v>
      </c>
    </row>
    <row r="379" spans="3:25">
      <c r="C379" s="62"/>
      <c r="D379" s="63"/>
      <c r="E379" s="63"/>
      <c r="F379" s="63"/>
      <c r="G379" s="63"/>
      <c r="H379" s="63"/>
      <c r="I379" s="63"/>
      <c r="J379" s="63"/>
      <c r="K379" s="63"/>
      <c r="L379" s="63"/>
      <c r="M379" s="68"/>
      <c r="N379" s="68"/>
      <c r="O379" s="68"/>
      <c r="P379" s="68"/>
      <c r="Q379" s="69"/>
      <c r="R379" s="76"/>
      <c r="S379" s="71"/>
      <c r="T379" s="77" t="s">
        <v>332</v>
      </c>
      <c r="U379" s="78">
        <v>2</v>
      </c>
      <c r="V379" s="73">
        <v>3</v>
      </c>
      <c r="W379" s="73"/>
      <c r="X379" s="74">
        <f t="shared" ref="X379" si="5">+U379*V379</f>
        <v>6</v>
      </c>
    </row>
    <row r="380" spans="3:25">
      <c r="C380" s="62"/>
      <c r="D380" s="63"/>
      <c r="E380" s="63"/>
      <c r="F380" s="63"/>
      <c r="G380" s="63"/>
      <c r="H380" s="63"/>
      <c r="I380" s="63"/>
      <c r="J380" s="63"/>
      <c r="K380" s="63"/>
      <c r="L380" s="63"/>
      <c r="M380" s="68"/>
      <c r="N380" s="68"/>
      <c r="O380" s="68"/>
      <c r="P380" s="68"/>
      <c r="Q380" s="69"/>
      <c r="R380" s="76"/>
      <c r="S380" s="71"/>
      <c r="T380" s="77"/>
      <c r="U380" s="78"/>
      <c r="V380" s="73"/>
      <c r="W380" s="73"/>
      <c r="X380" s="74"/>
    </row>
    <row r="381" spans="3:25">
      <c r="C381" s="62"/>
      <c r="D381" s="63"/>
      <c r="E381" s="63"/>
      <c r="F381" s="63"/>
      <c r="G381" s="63"/>
      <c r="H381" s="63"/>
      <c r="I381" s="63"/>
      <c r="J381" s="63"/>
      <c r="K381" s="63"/>
      <c r="L381" s="63"/>
      <c r="M381" s="68"/>
      <c r="N381" s="68"/>
      <c r="O381" s="68"/>
      <c r="P381" s="68"/>
      <c r="Q381" s="69"/>
      <c r="R381" s="76"/>
      <c r="S381" s="71"/>
      <c r="T381" s="77"/>
      <c r="U381" s="78"/>
      <c r="V381" s="73"/>
      <c r="W381" s="73"/>
      <c r="X381" s="74"/>
    </row>
    <row r="382" spans="3:25">
      <c r="C382" s="62"/>
      <c r="D382" s="63"/>
      <c r="E382" s="63"/>
      <c r="F382" s="63"/>
      <c r="G382" s="63"/>
      <c r="H382" s="63"/>
      <c r="I382" s="63"/>
      <c r="J382" s="63"/>
      <c r="K382" s="63"/>
      <c r="L382" s="63"/>
      <c r="M382" s="68"/>
      <c r="N382" s="68"/>
      <c r="O382" s="68"/>
      <c r="P382" s="68"/>
      <c r="Q382" s="69"/>
      <c r="R382" s="76"/>
      <c r="S382" s="71"/>
      <c r="T382" s="77"/>
      <c r="U382" s="78"/>
      <c r="V382" s="73"/>
      <c r="W382" s="73"/>
      <c r="X382" s="74"/>
    </row>
    <row r="383" spans="3:25">
      <c r="C383" s="62"/>
      <c r="D383" s="63"/>
      <c r="E383" s="63"/>
      <c r="F383" s="63"/>
      <c r="G383" s="63"/>
      <c r="H383" s="63"/>
      <c r="I383" s="63"/>
      <c r="J383" s="63"/>
      <c r="K383" s="63"/>
      <c r="L383" s="63"/>
      <c r="M383" s="68"/>
      <c r="N383" s="68"/>
      <c r="O383" s="68"/>
      <c r="P383" s="68"/>
      <c r="Q383" s="69"/>
      <c r="R383" s="76"/>
      <c r="S383" s="71"/>
      <c r="T383" s="77"/>
      <c r="U383" s="78"/>
      <c r="V383" s="73"/>
      <c r="W383" s="73"/>
      <c r="X383" s="74"/>
    </row>
    <row r="384" spans="3:25">
      <c r="C384" s="62"/>
      <c r="D384" s="63"/>
      <c r="E384" s="63"/>
      <c r="F384" s="63"/>
      <c r="G384" s="63"/>
      <c r="H384" s="63"/>
      <c r="I384" s="63"/>
      <c r="J384" s="63"/>
      <c r="K384" s="63"/>
      <c r="L384" s="63"/>
      <c r="M384" s="68"/>
      <c r="N384" s="68"/>
      <c r="O384" s="68"/>
      <c r="P384" s="68"/>
      <c r="Q384" s="69"/>
      <c r="R384" s="76"/>
      <c r="S384" s="71"/>
      <c r="T384" s="77"/>
      <c r="U384" s="78"/>
      <c r="V384" s="73"/>
      <c r="W384" s="73"/>
      <c r="X384" s="74"/>
    </row>
    <row r="385" spans="3:24">
      <c r="C385" s="62"/>
      <c r="D385" s="63"/>
      <c r="E385" s="63"/>
      <c r="F385" s="63"/>
      <c r="G385" s="63"/>
      <c r="H385" s="63"/>
      <c r="I385" s="63"/>
      <c r="J385" s="63"/>
      <c r="K385" s="63"/>
      <c r="L385" s="63"/>
      <c r="M385" s="68"/>
      <c r="N385" s="68"/>
      <c r="O385" s="68"/>
      <c r="P385" s="68"/>
      <c r="Q385" s="69"/>
      <c r="R385" s="76"/>
      <c r="S385" s="71"/>
      <c r="T385" s="77"/>
      <c r="U385" s="78"/>
      <c r="V385" s="73"/>
      <c r="W385" s="73"/>
      <c r="X385" s="74"/>
    </row>
    <row r="386" spans="3:24">
      <c r="C386" s="62"/>
      <c r="D386" s="63"/>
      <c r="E386" s="63"/>
      <c r="F386" s="63"/>
      <c r="G386" s="63"/>
      <c r="H386" s="63"/>
      <c r="I386" s="63"/>
      <c r="J386" s="63"/>
      <c r="K386" s="63"/>
      <c r="L386" s="63"/>
      <c r="M386" s="68"/>
      <c r="N386" s="68"/>
      <c r="O386" s="68"/>
      <c r="P386" s="68"/>
      <c r="Q386" s="69"/>
      <c r="R386" s="76"/>
      <c r="S386" s="71"/>
      <c r="T386" s="77"/>
      <c r="U386" s="78"/>
      <c r="V386" s="73"/>
      <c r="W386" s="73"/>
      <c r="X386" s="74"/>
    </row>
    <row r="387" spans="3:24">
      <c r="C387" s="62"/>
      <c r="D387" s="63"/>
      <c r="E387" s="63"/>
      <c r="F387" s="63"/>
      <c r="G387" s="63"/>
      <c r="H387" s="63"/>
      <c r="I387" s="63"/>
      <c r="J387" s="63"/>
      <c r="K387" s="63"/>
      <c r="L387" s="63"/>
      <c r="M387" s="68"/>
      <c r="N387" s="68"/>
      <c r="O387" s="68"/>
      <c r="P387" s="68"/>
      <c r="Q387" s="69"/>
      <c r="R387" s="76"/>
      <c r="S387" s="71"/>
      <c r="T387" s="77"/>
      <c r="U387" s="78"/>
      <c r="V387" s="73"/>
      <c r="W387" s="73"/>
      <c r="X387" s="74"/>
    </row>
    <row r="388" spans="3:24">
      <c r="C388" s="62"/>
      <c r="D388" s="63"/>
      <c r="E388" s="63"/>
      <c r="F388" s="63"/>
      <c r="G388" s="63"/>
      <c r="H388" s="63"/>
      <c r="I388" s="63"/>
      <c r="J388" s="63"/>
      <c r="K388" s="63"/>
      <c r="L388" s="63"/>
      <c r="M388" s="68"/>
      <c r="N388" s="68"/>
      <c r="O388" s="68"/>
      <c r="P388" s="68"/>
      <c r="Q388" s="69"/>
      <c r="R388" s="76"/>
      <c r="S388" s="71"/>
      <c r="T388" s="77"/>
      <c r="U388" s="78"/>
      <c r="V388" s="73"/>
      <c r="W388" s="73"/>
      <c r="X388" s="74"/>
    </row>
    <row r="389" spans="3:24">
      <c r="C389" s="62"/>
      <c r="D389" s="63"/>
      <c r="E389" s="63"/>
      <c r="F389" s="63"/>
      <c r="G389" s="63"/>
      <c r="H389" s="63"/>
      <c r="I389" s="63"/>
      <c r="J389" s="63"/>
      <c r="K389" s="63"/>
      <c r="L389" s="63"/>
      <c r="M389" s="68"/>
      <c r="N389" s="68"/>
      <c r="O389" s="68"/>
      <c r="P389" s="68"/>
      <c r="Q389" s="69"/>
      <c r="R389" s="76"/>
      <c r="S389" s="71"/>
      <c r="T389" s="77"/>
      <c r="U389" s="78"/>
      <c r="V389" s="73"/>
      <c r="W389" s="73"/>
      <c r="X389" s="74"/>
    </row>
    <row r="390" spans="3:24">
      <c r="C390" s="62"/>
      <c r="D390" s="63"/>
      <c r="E390" s="63"/>
      <c r="F390" s="63"/>
      <c r="G390" s="63"/>
      <c r="H390" s="63"/>
      <c r="I390" s="63"/>
      <c r="J390" s="63"/>
      <c r="K390" s="63"/>
      <c r="L390" s="63"/>
      <c r="M390" s="68"/>
      <c r="N390" s="68"/>
      <c r="O390" s="68"/>
      <c r="P390" s="68"/>
      <c r="Q390" s="69"/>
      <c r="R390" s="76"/>
      <c r="S390" s="71"/>
      <c r="T390" s="77"/>
      <c r="U390" s="78"/>
      <c r="V390" s="73"/>
      <c r="W390" s="73"/>
      <c r="X390" s="74"/>
    </row>
    <row r="391" spans="3:24">
      <c r="C391" s="62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76"/>
      <c r="R391" s="76"/>
      <c r="S391" s="71"/>
      <c r="T391" s="77"/>
      <c r="U391" s="78"/>
      <c r="V391" s="73"/>
      <c r="W391" s="73"/>
      <c r="X391" s="74"/>
    </row>
    <row r="392" spans="3:24" ht="13.5" customHeight="1">
      <c r="C392" s="62"/>
      <c r="D392" s="79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76"/>
      <c r="R392" s="76"/>
      <c r="S392" s="71"/>
      <c r="T392" s="77"/>
      <c r="U392" s="78"/>
      <c r="V392" s="78"/>
      <c r="W392" s="73"/>
      <c r="X392" s="74"/>
    </row>
    <row r="393" spans="3:24">
      <c r="C393" s="62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76"/>
      <c r="R393" s="76"/>
      <c r="S393" s="71"/>
      <c r="T393" s="77"/>
      <c r="U393" s="78"/>
      <c r="V393" s="78"/>
      <c r="W393" s="78"/>
      <c r="X393" s="74"/>
    </row>
    <row r="394" spans="3:24">
      <c r="C394" s="62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76"/>
      <c r="R394" s="76"/>
      <c r="S394" s="71"/>
      <c r="T394" s="77"/>
      <c r="U394" s="78"/>
      <c r="V394" s="78"/>
      <c r="W394" s="78"/>
      <c r="X394" s="74"/>
    </row>
    <row r="395" spans="3:24">
      <c r="C395" s="62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76"/>
      <c r="R395" s="76"/>
      <c r="S395" s="71"/>
      <c r="T395" s="77"/>
      <c r="U395" s="78"/>
      <c r="V395" s="78"/>
      <c r="W395" s="78"/>
      <c r="X395" s="74"/>
    </row>
    <row r="396" spans="3:24">
      <c r="C396" s="62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76"/>
      <c r="R396" s="76"/>
      <c r="S396" s="71"/>
      <c r="T396" s="77"/>
      <c r="U396" s="78"/>
      <c r="V396" s="78"/>
      <c r="W396" s="78"/>
      <c r="X396" s="74"/>
    </row>
    <row r="397" spans="3:24" ht="15">
      <c r="C397" s="80" t="s">
        <v>257</v>
      </c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2"/>
      <c r="R397" s="82"/>
      <c r="S397" s="83"/>
      <c r="T397" s="77"/>
      <c r="U397" s="78"/>
      <c r="V397" s="78"/>
      <c r="W397" s="78"/>
      <c r="X397" s="84"/>
    </row>
    <row r="398" spans="3:24" ht="15">
      <c r="C398" s="85"/>
      <c r="D398" s="86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8"/>
      <c r="R398" s="88"/>
      <c r="S398" s="89"/>
      <c r="T398" s="90"/>
      <c r="U398" s="91"/>
      <c r="V398" s="91"/>
      <c r="W398" s="91"/>
      <c r="X398" s="92"/>
    </row>
    <row r="399" spans="3:24" ht="15">
      <c r="C399" s="85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93"/>
      <c r="R399" s="93"/>
      <c r="S399" s="94"/>
      <c r="T399" s="95"/>
      <c r="U399" s="96"/>
      <c r="V399" s="96"/>
      <c r="W399" s="96"/>
      <c r="X399" s="97"/>
    </row>
    <row r="400" spans="3:24" ht="15.75">
      <c r="C400" s="85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93"/>
      <c r="R400" s="93"/>
      <c r="S400" s="94"/>
      <c r="T400" s="139" t="s">
        <v>258</v>
      </c>
      <c r="U400" s="140"/>
      <c r="V400" s="140"/>
      <c r="W400" s="140"/>
      <c r="X400" s="98">
        <f>+SUM(X377:X399)</f>
        <v>10.5</v>
      </c>
    </row>
    <row r="401" spans="3:25" ht="15">
      <c r="C401" s="85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93"/>
      <c r="R401" s="93"/>
      <c r="S401" s="94"/>
      <c r="T401" s="141" t="s">
        <v>259</v>
      </c>
      <c r="U401" s="142"/>
      <c r="V401" s="142"/>
      <c r="W401" s="142"/>
      <c r="X401" s="99">
        <f>ROUNDUP(X400,1)</f>
        <v>10.5</v>
      </c>
    </row>
    <row r="402" spans="3:25" ht="18">
      <c r="C402" s="100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2"/>
      <c r="R402" s="102"/>
      <c r="S402" s="103"/>
      <c r="T402" s="143" t="s">
        <v>35</v>
      </c>
      <c r="U402" s="144"/>
      <c r="V402" s="144"/>
      <c r="W402" s="144"/>
      <c r="X402" s="104">
        <f>X401</f>
        <v>10.5</v>
      </c>
    </row>
    <row r="403" spans="3:25" ht="18">
      <c r="C403" s="105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7"/>
      <c r="R403" s="107"/>
      <c r="S403" s="107"/>
      <c r="T403" s="108"/>
      <c r="U403" s="109"/>
      <c r="V403" s="109"/>
      <c r="W403" s="109"/>
      <c r="X403" s="110"/>
    </row>
    <row r="404" spans="3:25" ht="18">
      <c r="C404" s="105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7"/>
      <c r="R404" s="107"/>
      <c r="S404" s="107"/>
      <c r="T404" s="108"/>
      <c r="U404" s="109"/>
      <c r="V404" s="109"/>
      <c r="W404" s="109"/>
      <c r="X404" s="110"/>
    </row>
    <row r="405" spans="3:25" ht="18">
      <c r="C405" s="105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7"/>
      <c r="R405" s="107"/>
      <c r="S405" s="107"/>
      <c r="T405" s="108"/>
      <c r="U405" s="109"/>
      <c r="V405" s="109"/>
      <c r="W405" s="109"/>
      <c r="X405" s="110"/>
    </row>
    <row r="406" spans="3:25" ht="18">
      <c r="C406" s="105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11"/>
      <c r="O406" s="106"/>
      <c r="P406" s="106"/>
      <c r="Q406" s="107"/>
      <c r="R406" s="107"/>
      <c r="S406" s="107"/>
      <c r="T406" s="108"/>
      <c r="U406" s="109"/>
      <c r="V406" s="109"/>
      <c r="W406" s="109"/>
      <c r="X406" s="110"/>
    </row>
    <row r="407" spans="3:25" ht="15">
      <c r="C407" s="112"/>
      <c r="D407" s="113" t="s">
        <v>260</v>
      </c>
      <c r="E407" s="63"/>
      <c r="F407" s="63"/>
      <c r="G407" s="63"/>
      <c r="H407" s="63"/>
      <c r="I407" s="63"/>
      <c r="J407" s="63"/>
      <c r="K407" s="63"/>
      <c r="L407" s="63"/>
      <c r="M407" s="63"/>
      <c r="N407" s="114" t="s">
        <v>261</v>
      </c>
      <c r="O407" s="63"/>
      <c r="P407" s="63"/>
      <c r="Q407" s="76"/>
      <c r="R407" s="76"/>
      <c r="S407" s="115"/>
      <c r="T407" s="76"/>
      <c r="V407" s="69"/>
      <c r="W407" s="69"/>
      <c r="X407" s="116"/>
    </row>
    <row r="408" spans="3:25">
      <c r="C408" s="117"/>
      <c r="D408" s="75" t="s">
        <v>262</v>
      </c>
      <c r="E408" s="63"/>
      <c r="F408" s="63"/>
      <c r="G408" s="63"/>
      <c r="H408" s="63"/>
      <c r="I408" s="63"/>
      <c r="J408" s="63"/>
      <c r="K408" s="63"/>
      <c r="L408" s="63"/>
      <c r="M408" s="63"/>
      <c r="N408" s="118" t="s">
        <v>262</v>
      </c>
      <c r="O408" s="63"/>
      <c r="P408" s="63"/>
      <c r="Q408" s="76"/>
      <c r="R408" s="76"/>
      <c r="S408" s="115"/>
      <c r="T408" s="76"/>
      <c r="V408" s="69"/>
      <c r="W408" s="69"/>
      <c r="X408" s="116"/>
    </row>
    <row r="409" spans="3:25">
      <c r="C409" s="117"/>
      <c r="D409" s="75" t="s">
        <v>263</v>
      </c>
      <c r="E409" s="63"/>
      <c r="F409" s="63"/>
      <c r="G409" s="63"/>
      <c r="H409" s="63"/>
      <c r="I409" s="63"/>
      <c r="J409" s="63"/>
      <c r="K409" s="63"/>
      <c r="L409" s="63"/>
      <c r="M409" s="63"/>
      <c r="N409" s="118" t="s">
        <v>263</v>
      </c>
      <c r="O409" s="63"/>
      <c r="P409" s="63"/>
      <c r="Q409" s="76"/>
      <c r="R409" s="76"/>
      <c r="S409" s="115"/>
      <c r="T409" s="76"/>
      <c r="V409" s="69"/>
      <c r="W409" s="69"/>
      <c r="X409" s="116"/>
    </row>
    <row r="410" spans="3:25" ht="15" thickBot="1">
      <c r="C410" s="119" t="s">
        <v>264</v>
      </c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1"/>
      <c r="R410" s="121"/>
      <c r="S410" s="122"/>
      <c r="T410" s="123"/>
      <c r="U410" s="122"/>
      <c r="V410" s="122"/>
      <c r="W410" s="122"/>
      <c r="X410" s="124"/>
    </row>
    <row r="411" spans="3:25" ht="15" thickBot="1"/>
    <row r="412" spans="3:25" s="126" customFormat="1" ht="70.5" customHeight="1">
      <c r="C412" s="145"/>
      <c r="D412" s="146"/>
      <c r="E412" s="151" t="s">
        <v>247</v>
      </c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3"/>
      <c r="U412" s="154"/>
      <c r="V412" s="155"/>
      <c r="W412" s="155"/>
      <c r="X412" s="156"/>
    </row>
    <row r="413" spans="3:25" s="126" customFormat="1" ht="30" customHeight="1">
      <c r="C413" s="147"/>
      <c r="D413" s="148"/>
      <c r="E413" s="163" t="s">
        <v>248</v>
      </c>
      <c r="F413" s="164"/>
      <c r="G413" s="164"/>
      <c r="H413" s="164"/>
      <c r="I413" s="164"/>
      <c r="J413" s="164"/>
      <c r="K413" s="164"/>
      <c r="L413" s="164"/>
      <c r="M413" s="164"/>
      <c r="N413" s="164"/>
      <c r="O413" s="164"/>
      <c r="P413" s="164"/>
      <c r="Q413" s="164"/>
      <c r="R413" s="164"/>
      <c r="S413" s="164"/>
      <c r="T413" s="165"/>
      <c r="U413" s="157"/>
      <c r="V413" s="158"/>
      <c r="W413" s="158"/>
      <c r="X413" s="159"/>
    </row>
    <row r="414" spans="3:25" s="126" customFormat="1" ht="30" customHeight="1" thickBot="1">
      <c r="C414" s="149"/>
      <c r="D414" s="150"/>
      <c r="E414" s="166" t="s">
        <v>249</v>
      </c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167"/>
      <c r="Q414" s="167"/>
      <c r="R414" s="167"/>
      <c r="S414" s="167"/>
      <c r="T414" s="168"/>
      <c r="U414" s="160"/>
      <c r="V414" s="161"/>
      <c r="W414" s="161"/>
      <c r="X414" s="162"/>
    </row>
    <row r="415" spans="3:25" ht="50.25" customHeight="1">
      <c r="C415" s="169" t="s">
        <v>250</v>
      </c>
      <c r="D415" s="170"/>
      <c r="E415" s="170"/>
      <c r="F415" s="170"/>
      <c r="G415" s="170"/>
      <c r="H415" s="170"/>
      <c r="I415" s="171"/>
      <c r="J415" s="172">
        <v>4.2</v>
      </c>
      <c r="K415" s="173"/>
      <c r="L415" s="173" t="str">
        <f>+VLOOKUP(J415,Resumen!$B:$D,2,FALSE)</f>
        <v>SUMINISTRO DE ACCESORIOS DE ALCANTARILLADO</v>
      </c>
      <c r="M415" s="173"/>
      <c r="N415" s="174"/>
      <c r="O415" s="175" t="s">
        <v>251</v>
      </c>
      <c r="P415" s="170"/>
      <c r="Q415" s="176" t="s">
        <v>90</v>
      </c>
      <c r="R415" s="177"/>
      <c r="S415" s="173" t="str">
        <f>+VLOOKUP(Q415,Resumen!$B:$D,2,FALSE)</f>
        <v>Suministro de Codo 90° Alcantarillado PVC Ø=14"</v>
      </c>
      <c r="T415" s="174"/>
      <c r="U415" s="51" t="s">
        <v>252</v>
      </c>
      <c r="V415" s="52" t="str">
        <f>+VLOOKUP(Q415,Resumen!$B:$D,3,FALSE)</f>
        <v>un</v>
      </c>
      <c r="W415" s="53" t="s">
        <v>253</v>
      </c>
      <c r="X415" s="54" t="s">
        <v>323</v>
      </c>
      <c r="Y415" s="127">
        <f>+X443</f>
        <v>3</v>
      </c>
    </row>
    <row r="416" spans="3:25">
      <c r="C416" s="55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7"/>
      <c r="T416" s="132" t="s">
        <v>254</v>
      </c>
      <c r="U416" s="134" t="s">
        <v>255</v>
      </c>
      <c r="V416" s="135"/>
      <c r="W416" s="136"/>
      <c r="X416" s="137" t="s">
        <v>256</v>
      </c>
    </row>
    <row r="417" spans="3:24">
      <c r="C417" s="58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60"/>
      <c r="T417" s="133"/>
      <c r="U417" s="61" t="s">
        <v>0</v>
      </c>
      <c r="V417" s="61"/>
      <c r="W417" s="61"/>
      <c r="X417" s="138"/>
    </row>
    <row r="418" spans="3:24" ht="15">
      <c r="C418" s="62"/>
      <c r="D418" s="63"/>
      <c r="E418" s="63"/>
      <c r="F418" s="64"/>
      <c r="G418" s="65"/>
      <c r="H418" s="66"/>
      <c r="I418" s="66"/>
      <c r="J418" s="65"/>
      <c r="K418" s="67"/>
      <c r="L418" s="68"/>
      <c r="M418" s="68"/>
      <c r="N418" s="68"/>
      <c r="O418" s="68"/>
      <c r="P418" s="66"/>
      <c r="Q418" s="69"/>
      <c r="R418" s="70"/>
      <c r="S418" s="71"/>
      <c r="T418" s="72"/>
      <c r="U418" s="73"/>
      <c r="V418" s="73"/>
      <c r="W418" s="73"/>
      <c r="X418" s="74"/>
    </row>
    <row r="419" spans="3:24">
      <c r="C419" s="62"/>
      <c r="D419" s="63"/>
      <c r="E419" s="63"/>
      <c r="F419" s="63"/>
      <c r="G419" s="63"/>
      <c r="H419" s="63"/>
      <c r="I419" s="63"/>
      <c r="J419" s="63"/>
      <c r="K419" s="63"/>
      <c r="L419" s="63"/>
      <c r="M419" s="68"/>
      <c r="N419" s="68"/>
      <c r="O419" s="68"/>
      <c r="P419" s="68"/>
      <c r="Q419" s="69"/>
      <c r="R419" s="76"/>
      <c r="S419" s="71"/>
      <c r="T419" s="77" t="s">
        <v>331</v>
      </c>
      <c r="U419" s="78">
        <v>3</v>
      </c>
      <c r="V419" s="73"/>
      <c r="W419" s="73"/>
      <c r="X419" s="74">
        <f>+U419</f>
        <v>3</v>
      </c>
    </row>
    <row r="420" spans="3:24">
      <c r="C420" s="62"/>
      <c r="D420" s="63"/>
      <c r="E420" s="63"/>
      <c r="F420" s="63"/>
      <c r="G420" s="63"/>
      <c r="H420" s="63"/>
      <c r="I420" s="63"/>
      <c r="J420" s="63"/>
      <c r="K420" s="63"/>
      <c r="L420" s="63"/>
      <c r="M420" s="68"/>
      <c r="N420" s="68"/>
      <c r="O420" s="68"/>
      <c r="P420" s="68"/>
      <c r="Q420" s="69"/>
      <c r="R420" s="76"/>
      <c r="S420" s="71"/>
      <c r="T420" s="77"/>
      <c r="U420" s="78"/>
      <c r="V420" s="73"/>
      <c r="W420" s="73"/>
      <c r="X420" s="74"/>
    </row>
    <row r="421" spans="3:24">
      <c r="C421" s="62"/>
      <c r="D421" s="63"/>
      <c r="E421" s="63"/>
      <c r="F421" s="63"/>
      <c r="G421" s="63"/>
      <c r="H421" s="63"/>
      <c r="I421" s="63"/>
      <c r="J421" s="63"/>
      <c r="K421" s="63"/>
      <c r="L421" s="63"/>
      <c r="M421" s="68"/>
      <c r="N421" s="68"/>
      <c r="O421" s="68"/>
      <c r="P421" s="68"/>
      <c r="Q421" s="69"/>
      <c r="R421" s="76"/>
      <c r="S421" s="71"/>
      <c r="T421" s="77"/>
      <c r="U421" s="78"/>
      <c r="V421" s="73"/>
      <c r="W421" s="73"/>
      <c r="X421" s="74"/>
    </row>
    <row r="422" spans="3:24">
      <c r="C422" s="62"/>
      <c r="D422" s="63"/>
      <c r="E422" s="63"/>
      <c r="F422" s="63"/>
      <c r="G422" s="63"/>
      <c r="H422" s="63"/>
      <c r="I422" s="63"/>
      <c r="J422" s="63"/>
      <c r="K422" s="63"/>
      <c r="L422" s="63"/>
      <c r="M422" s="68"/>
      <c r="N422" s="68"/>
      <c r="O422" s="68"/>
      <c r="P422" s="68"/>
      <c r="Q422" s="69"/>
      <c r="R422" s="76"/>
      <c r="S422" s="71"/>
      <c r="T422" s="77"/>
      <c r="U422" s="78"/>
      <c r="V422" s="73"/>
      <c r="W422" s="73"/>
      <c r="X422" s="74"/>
    </row>
    <row r="423" spans="3:24">
      <c r="C423" s="62"/>
      <c r="D423" s="63"/>
      <c r="E423" s="63"/>
      <c r="F423" s="63"/>
      <c r="G423" s="63"/>
      <c r="H423" s="63"/>
      <c r="I423" s="63"/>
      <c r="J423" s="63"/>
      <c r="K423" s="63"/>
      <c r="L423" s="63"/>
      <c r="M423" s="68"/>
      <c r="N423" s="68"/>
      <c r="O423" s="68"/>
      <c r="P423" s="68"/>
      <c r="Q423" s="69"/>
      <c r="R423" s="76"/>
      <c r="S423" s="71"/>
      <c r="T423" s="77"/>
      <c r="U423" s="78"/>
      <c r="V423" s="73"/>
      <c r="W423" s="73"/>
      <c r="X423" s="74"/>
    </row>
    <row r="424" spans="3:24">
      <c r="C424" s="62"/>
      <c r="D424" s="63"/>
      <c r="E424" s="63"/>
      <c r="F424" s="63"/>
      <c r="G424" s="63"/>
      <c r="H424" s="63"/>
      <c r="I424" s="63"/>
      <c r="J424" s="63"/>
      <c r="K424" s="63"/>
      <c r="L424" s="63"/>
      <c r="M424" s="68"/>
      <c r="N424" s="68"/>
      <c r="O424" s="68"/>
      <c r="P424" s="68"/>
      <c r="Q424" s="69"/>
      <c r="R424" s="76"/>
      <c r="S424" s="71"/>
      <c r="T424" s="77"/>
      <c r="U424" s="78"/>
      <c r="V424" s="73"/>
      <c r="W424" s="73"/>
      <c r="X424" s="74"/>
    </row>
    <row r="425" spans="3:24">
      <c r="C425" s="62"/>
      <c r="D425" s="63"/>
      <c r="E425" s="63"/>
      <c r="F425" s="63"/>
      <c r="G425" s="63"/>
      <c r="H425" s="63"/>
      <c r="I425" s="63"/>
      <c r="J425" s="63"/>
      <c r="K425" s="63"/>
      <c r="L425" s="63"/>
      <c r="M425" s="68"/>
      <c r="N425" s="68"/>
      <c r="O425" s="68"/>
      <c r="P425" s="68"/>
      <c r="Q425" s="69"/>
      <c r="R425" s="76"/>
      <c r="S425" s="71"/>
      <c r="T425" s="77"/>
      <c r="U425" s="78"/>
      <c r="V425" s="73"/>
      <c r="W425" s="73"/>
      <c r="X425" s="74"/>
    </row>
    <row r="426" spans="3:24">
      <c r="C426" s="62"/>
      <c r="D426" s="63"/>
      <c r="E426" s="63"/>
      <c r="F426" s="63"/>
      <c r="G426" s="63"/>
      <c r="H426" s="63"/>
      <c r="I426" s="63"/>
      <c r="J426" s="63"/>
      <c r="K426" s="63"/>
      <c r="L426" s="63"/>
      <c r="M426" s="68"/>
      <c r="N426" s="68"/>
      <c r="O426" s="68"/>
      <c r="P426" s="68"/>
      <c r="Q426" s="69"/>
      <c r="R426" s="76"/>
      <c r="S426" s="71"/>
      <c r="T426" s="77"/>
      <c r="U426" s="78"/>
      <c r="V426" s="73"/>
      <c r="W426" s="73"/>
      <c r="X426" s="74"/>
    </row>
    <row r="427" spans="3:24">
      <c r="C427" s="62"/>
      <c r="D427" s="63"/>
      <c r="E427" s="63"/>
      <c r="F427" s="63"/>
      <c r="G427" s="63"/>
      <c r="H427" s="63"/>
      <c r="I427" s="63"/>
      <c r="J427" s="63"/>
      <c r="K427" s="63"/>
      <c r="L427" s="63"/>
      <c r="M427" s="68"/>
      <c r="N427" s="68"/>
      <c r="O427" s="68"/>
      <c r="P427" s="68"/>
      <c r="Q427" s="69"/>
      <c r="R427" s="76"/>
      <c r="S427" s="71"/>
      <c r="T427" s="77"/>
      <c r="U427" s="78"/>
      <c r="V427" s="73"/>
      <c r="W427" s="73"/>
      <c r="X427" s="74"/>
    </row>
    <row r="428" spans="3:24">
      <c r="C428" s="62"/>
      <c r="D428" s="63"/>
      <c r="E428" s="63"/>
      <c r="F428" s="63"/>
      <c r="G428" s="63"/>
      <c r="H428" s="63"/>
      <c r="I428" s="63"/>
      <c r="J428" s="63"/>
      <c r="K428" s="63"/>
      <c r="L428" s="63"/>
      <c r="M428" s="68"/>
      <c r="N428" s="68"/>
      <c r="O428" s="68"/>
      <c r="P428" s="68"/>
      <c r="Q428" s="69"/>
      <c r="R428" s="76"/>
      <c r="S428" s="71"/>
      <c r="T428" s="77"/>
      <c r="U428" s="78"/>
      <c r="V428" s="73"/>
      <c r="W428" s="73"/>
      <c r="X428" s="74"/>
    </row>
    <row r="429" spans="3:24">
      <c r="C429" s="62"/>
      <c r="D429" s="63"/>
      <c r="E429" s="63"/>
      <c r="F429" s="63"/>
      <c r="G429" s="63"/>
      <c r="H429" s="63"/>
      <c r="I429" s="63"/>
      <c r="J429" s="63"/>
      <c r="K429" s="63"/>
      <c r="L429" s="63"/>
      <c r="M429" s="68"/>
      <c r="N429" s="68"/>
      <c r="O429" s="68"/>
      <c r="P429" s="68"/>
      <c r="Q429" s="69"/>
      <c r="R429" s="76"/>
      <c r="S429" s="71"/>
      <c r="T429" s="77"/>
      <c r="U429" s="78"/>
      <c r="V429" s="73"/>
      <c r="W429" s="73"/>
      <c r="X429" s="74"/>
    </row>
    <row r="430" spans="3:24">
      <c r="C430" s="62"/>
      <c r="D430" s="63"/>
      <c r="E430" s="63"/>
      <c r="F430" s="63"/>
      <c r="G430" s="63"/>
      <c r="H430" s="63"/>
      <c r="I430" s="63"/>
      <c r="J430" s="63"/>
      <c r="K430" s="63"/>
      <c r="L430" s="63"/>
      <c r="M430" s="68"/>
      <c r="N430" s="68"/>
      <c r="O430" s="68"/>
      <c r="P430" s="68"/>
      <c r="Q430" s="69"/>
      <c r="R430" s="76"/>
      <c r="S430" s="71"/>
      <c r="T430" s="77"/>
      <c r="U430" s="78"/>
      <c r="V430" s="73"/>
      <c r="W430" s="73"/>
      <c r="X430" s="74"/>
    </row>
    <row r="431" spans="3:24">
      <c r="C431" s="62"/>
      <c r="D431" s="63"/>
      <c r="E431" s="63"/>
      <c r="F431" s="63"/>
      <c r="G431" s="63"/>
      <c r="H431" s="63"/>
      <c r="I431" s="63"/>
      <c r="J431" s="63"/>
      <c r="K431" s="63"/>
      <c r="L431" s="63"/>
      <c r="M431" s="68"/>
      <c r="N431" s="68"/>
      <c r="O431" s="68"/>
      <c r="P431" s="68"/>
      <c r="Q431" s="69"/>
      <c r="R431" s="76"/>
      <c r="S431" s="71"/>
      <c r="T431" s="77"/>
      <c r="U431" s="78"/>
      <c r="V431" s="73"/>
      <c r="W431" s="73"/>
      <c r="X431" s="74"/>
    </row>
    <row r="432" spans="3:24">
      <c r="C432" s="62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76"/>
      <c r="R432" s="76"/>
      <c r="S432" s="71"/>
      <c r="T432" s="77"/>
      <c r="U432" s="78"/>
      <c r="V432" s="73"/>
      <c r="W432" s="73"/>
      <c r="X432" s="74"/>
    </row>
    <row r="433" spans="3:24" ht="13.5" customHeight="1">
      <c r="C433" s="62"/>
      <c r="D433" s="79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76"/>
      <c r="R433" s="76"/>
      <c r="S433" s="71"/>
      <c r="T433" s="77"/>
      <c r="U433" s="78"/>
      <c r="V433" s="78"/>
      <c r="W433" s="73"/>
      <c r="X433" s="74"/>
    </row>
    <row r="434" spans="3:24">
      <c r="C434" s="62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76"/>
      <c r="R434" s="76"/>
      <c r="S434" s="71"/>
      <c r="T434" s="77"/>
      <c r="U434" s="78"/>
      <c r="V434" s="78"/>
      <c r="W434" s="78"/>
      <c r="X434" s="74"/>
    </row>
    <row r="435" spans="3:24">
      <c r="C435" s="62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76"/>
      <c r="R435" s="76"/>
      <c r="S435" s="71"/>
      <c r="T435" s="77"/>
      <c r="U435" s="78"/>
      <c r="V435" s="78"/>
      <c r="W435" s="78"/>
      <c r="X435" s="74"/>
    </row>
    <row r="436" spans="3:24">
      <c r="C436" s="62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76"/>
      <c r="R436" s="76"/>
      <c r="S436" s="71"/>
      <c r="T436" s="77"/>
      <c r="U436" s="78"/>
      <c r="V436" s="78"/>
      <c r="W436" s="78"/>
      <c r="X436" s="74"/>
    </row>
    <row r="437" spans="3:24">
      <c r="C437" s="62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76"/>
      <c r="R437" s="76"/>
      <c r="S437" s="71"/>
      <c r="T437" s="77"/>
      <c r="U437" s="78"/>
      <c r="V437" s="78"/>
      <c r="W437" s="78"/>
      <c r="X437" s="74"/>
    </row>
    <row r="438" spans="3:24" ht="15">
      <c r="C438" s="80" t="s">
        <v>257</v>
      </c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2"/>
      <c r="R438" s="82"/>
      <c r="S438" s="83"/>
      <c r="T438" s="77"/>
      <c r="U438" s="78"/>
      <c r="V438" s="78"/>
      <c r="W438" s="78"/>
      <c r="X438" s="84"/>
    </row>
    <row r="439" spans="3:24" ht="15">
      <c r="C439" s="85"/>
      <c r="D439" s="86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8"/>
      <c r="R439" s="88"/>
      <c r="S439" s="89"/>
      <c r="T439" s="90"/>
      <c r="U439" s="91"/>
      <c r="V439" s="91"/>
      <c r="W439" s="91"/>
      <c r="X439" s="92"/>
    </row>
    <row r="440" spans="3:24" ht="15">
      <c r="C440" s="85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93"/>
      <c r="R440" s="93"/>
      <c r="S440" s="94"/>
      <c r="T440" s="95"/>
      <c r="U440" s="96"/>
      <c r="V440" s="96"/>
      <c r="W440" s="96"/>
      <c r="X440" s="97"/>
    </row>
    <row r="441" spans="3:24" ht="15.75">
      <c r="C441" s="85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93"/>
      <c r="R441" s="93"/>
      <c r="S441" s="94"/>
      <c r="T441" s="139" t="s">
        <v>258</v>
      </c>
      <c r="U441" s="140"/>
      <c r="V441" s="140"/>
      <c r="W441" s="140"/>
      <c r="X441" s="98">
        <f>+SUM(X418:X440)</f>
        <v>3</v>
      </c>
    </row>
    <row r="442" spans="3:24" ht="15">
      <c r="C442" s="85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93"/>
      <c r="R442" s="93"/>
      <c r="S442" s="94"/>
      <c r="T442" s="141" t="s">
        <v>259</v>
      </c>
      <c r="U442" s="142"/>
      <c r="V442" s="142"/>
      <c r="W442" s="142"/>
      <c r="X442" s="99">
        <f>ROUNDUP(X441,1)</f>
        <v>3</v>
      </c>
    </row>
    <row r="443" spans="3:24" ht="18">
      <c r="C443" s="100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2"/>
      <c r="R443" s="102"/>
      <c r="S443" s="103"/>
      <c r="T443" s="143" t="s">
        <v>35</v>
      </c>
      <c r="U443" s="144"/>
      <c r="V443" s="144"/>
      <c r="W443" s="144"/>
      <c r="X443" s="104">
        <f>X442</f>
        <v>3</v>
      </c>
    </row>
    <row r="444" spans="3:24" ht="18">
      <c r="C444" s="105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7"/>
      <c r="R444" s="107"/>
      <c r="S444" s="107"/>
      <c r="T444" s="108"/>
      <c r="U444" s="109"/>
      <c r="V444" s="109"/>
      <c r="W444" s="109"/>
      <c r="X444" s="110"/>
    </row>
    <row r="445" spans="3:24" ht="18">
      <c r="C445" s="105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7"/>
      <c r="R445" s="107"/>
      <c r="S445" s="107"/>
      <c r="T445" s="108"/>
      <c r="U445" s="109"/>
      <c r="V445" s="109"/>
      <c r="W445" s="109"/>
      <c r="X445" s="110"/>
    </row>
    <row r="446" spans="3:24" ht="18">
      <c r="C446" s="105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7"/>
      <c r="R446" s="107"/>
      <c r="S446" s="107"/>
      <c r="T446" s="108"/>
      <c r="U446" s="109"/>
      <c r="V446" s="109"/>
      <c r="W446" s="109"/>
      <c r="X446" s="110"/>
    </row>
    <row r="447" spans="3:24" ht="18">
      <c r="C447" s="105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11"/>
      <c r="O447" s="106"/>
      <c r="P447" s="106"/>
      <c r="Q447" s="107"/>
      <c r="R447" s="107"/>
      <c r="S447" s="107"/>
      <c r="T447" s="108"/>
      <c r="U447" s="109"/>
      <c r="V447" s="109"/>
      <c r="W447" s="109"/>
      <c r="X447" s="110"/>
    </row>
    <row r="448" spans="3:24" ht="15">
      <c r="C448" s="112"/>
      <c r="D448" s="113" t="s">
        <v>260</v>
      </c>
      <c r="E448" s="63"/>
      <c r="F448" s="63"/>
      <c r="G448" s="63"/>
      <c r="H448" s="63"/>
      <c r="I448" s="63"/>
      <c r="J448" s="63"/>
      <c r="K448" s="63"/>
      <c r="L448" s="63"/>
      <c r="M448" s="63"/>
      <c r="N448" s="114" t="s">
        <v>261</v>
      </c>
      <c r="O448" s="63"/>
      <c r="P448" s="63"/>
      <c r="Q448" s="76"/>
      <c r="R448" s="76"/>
      <c r="S448" s="115"/>
      <c r="T448" s="76"/>
      <c r="V448" s="69"/>
      <c r="W448" s="69"/>
      <c r="X448" s="116"/>
    </row>
    <row r="449" spans="3:25">
      <c r="C449" s="117"/>
      <c r="D449" s="75" t="s">
        <v>262</v>
      </c>
      <c r="E449" s="63"/>
      <c r="F449" s="63"/>
      <c r="G449" s="63"/>
      <c r="H449" s="63"/>
      <c r="I449" s="63"/>
      <c r="J449" s="63"/>
      <c r="K449" s="63"/>
      <c r="L449" s="63"/>
      <c r="M449" s="63"/>
      <c r="N449" s="118" t="s">
        <v>262</v>
      </c>
      <c r="O449" s="63"/>
      <c r="P449" s="63"/>
      <c r="Q449" s="76"/>
      <c r="R449" s="76"/>
      <c r="S449" s="115"/>
      <c r="T449" s="76"/>
      <c r="V449" s="69"/>
      <c r="W449" s="69"/>
      <c r="X449" s="116"/>
    </row>
    <row r="450" spans="3:25">
      <c r="C450" s="117"/>
      <c r="D450" s="75" t="s">
        <v>263</v>
      </c>
      <c r="E450" s="63"/>
      <c r="F450" s="63"/>
      <c r="G450" s="63"/>
      <c r="H450" s="63"/>
      <c r="I450" s="63"/>
      <c r="J450" s="63"/>
      <c r="K450" s="63"/>
      <c r="L450" s="63"/>
      <c r="M450" s="63"/>
      <c r="N450" s="118" t="s">
        <v>263</v>
      </c>
      <c r="O450" s="63"/>
      <c r="P450" s="63"/>
      <c r="Q450" s="76"/>
      <c r="R450" s="76"/>
      <c r="S450" s="115"/>
      <c r="T450" s="76"/>
      <c r="V450" s="69"/>
      <c r="W450" s="69"/>
      <c r="X450" s="116"/>
    </row>
    <row r="451" spans="3:25" ht="15" thickBot="1">
      <c r="C451" s="119" t="s">
        <v>264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1"/>
      <c r="R451" s="121"/>
      <c r="S451" s="122"/>
      <c r="T451" s="123"/>
      <c r="U451" s="122"/>
      <c r="V451" s="122"/>
      <c r="W451" s="122"/>
      <c r="X451" s="124"/>
    </row>
    <row r="452" spans="3:25" ht="15" thickBot="1"/>
    <row r="453" spans="3:25" s="126" customFormat="1" ht="70.5" customHeight="1">
      <c r="C453" s="145"/>
      <c r="D453" s="146"/>
      <c r="E453" s="151" t="s">
        <v>247</v>
      </c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3"/>
      <c r="U453" s="154"/>
      <c r="V453" s="155"/>
      <c r="W453" s="155"/>
      <c r="X453" s="156"/>
    </row>
    <row r="454" spans="3:25" s="126" customFormat="1" ht="30" customHeight="1">
      <c r="C454" s="147"/>
      <c r="D454" s="148"/>
      <c r="E454" s="163" t="s">
        <v>248</v>
      </c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4"/>
      <c r="Q454" s="164"/>
      <c r="R454" s="164"/>
      <c r="S454" s="164"/>
      <c r="T454" s="165"/>
      <c r="U454" s="157"/>
      <c r="V454" s="158"/>
      <c r="W454" s="158"/>
      <c r="X454" s="159"/>
    </row>
    <row r="455" spans="3:25" s="126" customFormat="1" ht="30" customHeight="1" thickBot="1">
      <c r="C455" s="149"/>
      <c r="D455" s="150"/>
      <c r="E455" s="166" t="s">
        <v>249</v>
      </c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167"/>
      <c r="Q455" s="167"/>
      <c r="R455" s="167"/>
      <c r="S455" s="167"/>
      <c r="T455" s="168"/>
      <c r="U455" s="160"/>
      <c r="V455" s="161"/>
      <c r="W455" s="161"/>
      <c r="X455" s="162"/>
    </row>
    <row r="456" spans="3:25" ht="50.25" customHeight="1">
      <c r="C456" s="169" t="s">
        <v>250</v>
      </c>
      <c r="D456" s="170"/>
      <c r="E456" s="170"/>
      <c r="F456" s="170"/>
      <c r="G456" s="170"/>
      <c r="H456" s="170"/>
      <c r="I456" s="171"/>
      <c r="J456" s="172">
        <v>4.3</v>
      </c>
      <c r="K456" s="173"/>
      <c r="L456" s="173" t="str">
        <f>+VLOOKUP(J456,Resumen!$B:$D,2,FALSE)</f>
        <v>SUMINISTRO DE TUBERÍAS PVC-SANITARIO</v>
      </c>
      <c r="M456" s="173"/>
      <c r="N456" s="174"/>
      <c r="O456" s="175" t="s">
        <v>251</v>
      </c>
      <c r="P456" s="170"/>
      <c r="Q456" s="176" t="s">
        <v>81</v>
      </c>
      <c r="R456" s="177"/>
      <c r="S456" s="173" t="str">
        <f>+VLOOKUP(Q456,Resumen!$B:$D,2,FALSE)</f>
        <v>Suministro de Tubería PVC-Sanitaria Ø=4"</v>
      </c>
      <c r="T456" s="174"/>
      <c r="U456" s="51" t="s">
        <v>252</v>
      </c>
      <c r="V456" s="52" t="str">
        <f>+VLOOKUP(Q456,Resumen!$B:$D,3,FALSE)</f>
        <v>ml</v>
      </c>
      <c r="W456" s="53" t="s">
        <v>253</v>
      </c>
      <c r="X456" s="54" t="s">
        <v>323</v>
      </c>
      <c r="Y456" s="127">
        <f>+X484</f>
        <v>7.2</v>
      </c>
    </row>
    <row r="457" spans="3:25">
      <c r="C457" s="55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7"/>
      <c r="T457" s="132" t="s">
        <v>254</v>
      </c>
      <c r="U457" s="134" t="s">
        <v>255</v>
      </c>
      <c r="V457" s="135"/>
      <c r="W457" s="136"/>
      <c r="X457" s="137" t="s">
        <v>256</v>
      </c>
    </row>
    <row r="458" spans="3:25">
      <c r="C458" s="58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60"/>
      <c r="T458" s="133"/>
      <c r="U458" s="61" t="s">
        <v>337</v>
      </c>
      <c r="V458" s="61" t="s">
        <v>0</v>
      </c>
      <c r="W458" s="61"/>
      <c r="X458" s="138"/>
    </row>
    <row r="459" spans="3:25" ht="15">
      <c r="C459" s="62"/>
      <c r="D459" s="63"/>
      <c r="E459" s="63"/>
      <c r="F459" s="64"/>
      <c r="G459" s="65"/>
      <c r="H459" s="66"/>
      <c r="I459" s="66"/>
      <c r="J459" s="65"/>
      <c r="K459" s="67"/>
      <c r="L459" s="68"/>
      <c r="M459" s="68"/>
      <c r="N459" s="68"/>
      <c r="O459" s="68"/>
      <c r="P459" s="66"/>
      <c r="Q459" s="69"/>
      <c r="R459" s="70"/>
      <c r="S459" s="71"/>
      <c r="T459" s="72"/>
      <c r="U459" s="73"/>
      <c r="V459" s="73"/>
      <c r="W459" s="73"/>
      <c r="X459" s="74"/>
    </row>
    <row r="460" spans="3:25">
      <c r="C460" s="62"/>
      <c r="D460" s="63"/>
      <c r="E460" s="63"/>
      <c r="F460" s="63"/>
      <c r="G460" s="63"/>
      <c r="H460" s="63"/>
      <c r="I460" s="63"/>
      <c r="J460" s="63"/>
      <c r="K460" s="63"/>
      <c r="L460" s="63"/>
      <c r="M460" s="68"/>
      <c r="N460" s="68"/>
      <c r="O460" s="68"/>
      <c r="P460" s="68"/>
      <c r="Q460" s="69"/>
      <c r="R460" s="76"/>
      <c r="S460" s="71"/>
      <c r="T460" s="77" t="s">
        <v>338</v>
      </c>
      <c r="U460" s="78">
        <v>1.8</v>
      </c>
      <c r="V460" s="73">
        <v>4</v>
      </c>
      <c r="W460" s="73"/>
      <c r="X460" s="74">
        <f>+V460*U460</f>
        <v>7.2</v>
      </c>
    </row>
    <row r="461" spans="3:25">
      <c r="C461" s="62"/>
      <c r="D461" s="63"/>
      <c r="E461" s="63"/>
      <c r="F461" s="63"/>
      <c r="G461" s="63"/>
      <c r="H461" s="63"/>
      <c r="I461" s="63"/>
      <c r="J461" s="63"/>
      <c r="K461" s="63"/>
      <c r="L461" s="63"/>
      <c r="M461" s="68"/>
      <c r="N461" s="68"/>
      <c r="O461" s="68"/>
      <c r="P461" s="68"/>
      <c r="Q461" s="69"/>
      <c r="R461" s="76"/>
      <c r="S461" s="71"/>
      <c r="T461" s="77"/>
      <c r="U461" s="78"/>
      <c r="V461" s="73"/>
      <c r="W461" s="73"/>
      <c r="X461" s="74"/>
    </row>
    <row r="462" spans="3:25">
      <c r="C462" s="62"/>
      <c r="D462" s="63"/>
      <c r="E462" s="63"/>
      <c r="F462" s="63"/>
      <c r="G462" s="63"/>
      <c r="H462" s="63"/>
      <c r="I462" s="63"/>
      <c r="J462" s="63"/>
      <c r="K462" s="63"/>
      <c r="L462" s="63"/>
      <c r="M462" s="68"/>
      <c r="N462" s="68"/>
      <c r="O462" s="68"/>
      <c r="P462" s="68"/>
      <c r="Q462" s="69"/>
      <c r="R462" s="76"/>
      <c r="S462" s="71"/>
      <c r="T462" s="77"/>
      <c r="U462" s="78"/>
      <c r="V462" s="73"/>
      <c r="W462" s="73"/>
      <c r="X462" s="74"/>
    </row>
    <row r="463" spans="3:25">
      <c r="C463" s="62"/>
      <c r="D463" s="63"/>
      <c r="E463" s="63"/>
      <c r="F463" s="63"/>
      <c r="G463" s="63"/>
      <c r="H463" s="63"/>
      <c r="I463" s="63"/>
      <c r="J463" s="63"/>
      <c r="K463" s="63"/>
      <c r="L463" s="63"/>
      <c r="M463" s="68"/>
      <c r="N463" s="68"/>
      <c r="O463" s="68"/>
      <c r="P463" s="68"/>
      <c r="Q463" s="69"/>
      <c r="R463" s="76"/>
      <c r="S463" s="71"/>
      <c r="T463" s="77"/>
      <c r="U463" s="78"/>
      <c r="V463" s="73"/>
      <c r="W463" s="73"/>
      <c r="X463" s="74"/>
    </row>
    <row r="464" spans="3:25">
      <c r="C464" s="62"/>
      <c r="D464" s="63"/>
      <c r="E464" s="63"/>
      <c r="F464" s="63"/>
      <c r="G464" s="63"/>
      <c r="H464" s="63"/>
      <c r="I464" s="63"/>
      <c r="J464" s="63"/>
      <c r="K464" s="63"/>
      <c r="L464" s="63"/>
      <c r="M464" s="68"/>
      <c r="N464" s="68"/>
      <c r="O464" s="68"/>
      <c r="P464" s="68"/>
      <c r="Q464" s="69"/>
      <c r="R464" s="76"/>
      <c r="S464" s="71"/>
      <c r="T464" s="77"/>
      <c r="U464" s="78"/>
      <c r="V464" s="73"/>
      <c r="W464" s="73"/>
      <c r="X464" s="74"/>
    </row>
    <row r="465" spans="3:24">
      <c r="C465" s="62"/>
      <c r="D465" s="63"/>
      <c r="E465" s="63"/>
      <c r="F465" s="63"/>
      <c r="G465" s="63"/>
      <c r="H465" s="63"/>
      <c r="I465" s="63"/>
      <c r="J465" s="63"/>
      <c r="K465" s="63"/>
      <c r="L465" s="63"/>
      <c r="M465" s="68"/>
      <c r="N465" s="68"/>
      <c r="O465" s="68"/>
      <c r="P465" s="68"/>
      <c r="Q465" s="69"/>
      <c r="R465" s="76"/>
      <c r="S465" s="71"/>
      <c r="T465" s="77"/>
      <c r="U465" s="78"/>
      <c r="V465" s="73"/>
      <c r="W465" s="73"/>
      <c r="X465" s="74"/>
    </row>
    <row r="466" spans="3:24">
      <c r="C466" s="62"/>
      <c r="D466" s="63"/>
      <c r="E466" s="63"/>
      <c r="F466" s="63"/>
      <c r="G466" s="63"/>
      <c r="H466" s="63"/>
      <c r="I466" s="63"/>
      <c r="J466" s="63"/>
      <c r="K466" s="63"/>
      <c r="L466" s="63"/>
      <c r="M466" s="68"/>
      <c r="N466" s="68"/>
      <c r="O466" s="68"/>
      <c r="P466" s="68"/>
      <c r="Q466" s="69"/>
      <c r="R466" s="76"/>
      <c r="S466" s="71"/>
      <c r="T466" s="77"/>
      <c r="U466" s="78"/>
      <c r="V466" s="73"/>
      <c r="W466" s="73"/>
      <c r="X466" s="74"/>
    </row>
    <row r="467" spans="3:24">
      <c r="C467" s="62"/>
      <c r="D467" s="63"/>
      <c r="E467" s="63"/>
      <c r="F467" s="63"/>
      <c r="G467" s="63"/>
      <c r="H467" s="63"/>
      <c r="I467" s="63"/>
      <c r="J467" s="63"/>
      <c r="K467" s="63"/>
      <c r="L467" s="63"/>
      <c r="M467" s="68"/>
      <c r="N467" s="68"/>
      <c r="O467" s="68"/>
      <c r="P467" s="68"/>
      <c r="Q467" s="69"/>
      <c r="R467" s="76"/>
      <c r="S467" s="71"/>
      <c r="T467" s="77"/>
      <c r="U467" s="78"/>
      <c r="V467" s="73"/>
      <c r="W467" s="73"/>
      <c r="X467" s="74"/>
    </row>
    <row r="468" spans="3:24">
      <c r="C468" s="62"/>
      <c r="D468" s="63"/>
      <c r="E468" s="63"/>
      <c r="F468" s="63"/>
      <c r="G468" s="63"/>
      <c r="H468" s="63"/>
      <c r="I468" s="63"/>
      <c r="J468" s="63"/>
      <c r="K468" s="63"/>
      <c r="L468" s="63"/>
      <c r="M468" s="68"/>
      <c r="N468" s="68"/>
      <c r="O468" s="68"/>
      <c r="P468" s="68"/>
      <c r="Q468" s="69"/>
      <c r="R468" s="76"/>
      <c r="S468" s="71"/>
      <c r="T468" s="77"/>
      <c r="U468" s="78"/>
      <c r="V468" s="73"/>
      <c r="W468" s="73"/>
      <c r="X468" s="74"/>
    </row>
    <row r="469" spans="3:24">
      <c r="C469" s="62"/>
      <c r="D469" s="63"/>
      <c r="E469" s="63"/>
      <c r="F469" s="63"/>
      <c r="G469" s="63"/>
      <c r="H469" s="63"/>
      <c r="I469" s="63"/>
      <c r="J469" s="63"/>
      <c r="K469" s="63"/>
      <c r="L469" s="63"/>
      <c r="M469" s="68"/>
      <c r="N469" s="68"/>
      <c r="O469" s="68"/>
      <c r="P469" s="68"/>
      <c r="Q469" s="69"/>
      <c r="R469" s="76"/>
      <c r="S469" s="71"/>
      <c r="T469" s="77"/>
      <c r="U469" s="78"/>
      <c r="V469" s="73"/>
      <c r="W469" s="73"/>
      <c r="X469" s="74"/>
    </row>
    <row r="470" spans="3:24">
      <c r="C470" s="62"/>
      <c r="D470" s="63"/>
      <c r="E470" s="63"/>
      <c r="F470" s="63"/>
      <c r="G470" s="63"/>
      <c r="H470" s="63"/>
      <c r="I470" s="63"/>
      <c r="J470" s="63"/>
      <c r="K470" s="63"/>
      <c r="L470" s="63"/>
      <c r="M470" s="68"/>
      <c r="N470" s="68"/>
      <c r="O470" s="68"/>
      <c r="P470" s="68"/>
      <c r="Q470" s="69"/>
      <c r="R470" s="76"/>
      <c r="S470" s="71"/>
      <c r="T470" s="77"/>
      <c r="U470" s="78"/>
      <c r="V470" s="73"/>
      <c r="W470" s="73"/>
      <c r="X470" s="74"/>
    </row>
    <row r="471" spans="3:24">
      <c r="C471" s="62"/>
      <c r="D471" s="63"/>
      <c r="E471" s="63"/>
      <c r="F471" s="63"/>
      <c r="G471" s="63"/>
      <c r="H471" s="63"/>
      <c r="I471" s="63"/>
      <c r="J471" s="63"/>
      <c r="K471" s="63"/>
      <c r="L471" s="63"/>
      <c r="M471" s="68"/>
      <c r="N471" s="68"/>
      <c r="O471" s="68"/>
      <c r="P471" s="68"/>
      <c r="Q471" s="69"/>
      <c r="R471" s="76"/>
      <c r="S471" s="71"/>
      <c r="T471" s="77"/>
      <c r="U471" s="78"/>
      <c r="V471" s="73"/>
      <c r="W471" s="73"/>
      <c r="X471" s="74"/>
    </row>
    <row r="472" spans="3:24">
      <c r="C472" s="62"/>
      <c r="D472" s="63"/>
      <c r="E472" s="63"/>
      <c r="F472" s="63"/>
      <c r="G472" s="63"/>
      <c r="H472" s="63"/>
      <c r="I472" s="63"/>
      <c r="J472" s="63"/>
      <c r="K472" s="63"/>
      <c r="L472" s="63"/>
      <c r="M472" s="68"/>
      <c r="N472" s="68"/>
      <c r="O472" s="68"/>
      <c r="P472" s="68"/>
      <c r="Q472" s="69"/>
      <c r="R472" s="76"/>
      <c r="S472" s="71"/>
      <c r="T472" s="77"/>
      <c r="U472" s="78"/>
      <c r="V472" s="73"/>
      <c r="W472" s="73"/>
      <c r="X472" s="74"/>
    </row>
    <row r="473" spans="3:24">
      <c r="C473" s="62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76"/>
      <c r="R473" s="76"/>
      <c r="S473" s="71"/>
      <c r="T473" s="77"/>
      <c r="U473" s="78"/>
      <c r="V473" s="73"/>
      <c r="W473" s="73"/>
      <c r="X473" s="74"/>
    </row>
    <row r="474" spans="3:24" ht="13.5" customHeight="1">
      <c r="C474" s="62"/>
      <c r="D474" s="79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76"/>
      <c r="R474" s="76"/>
      <c r="S474" s="71"/>
      <c r="T474" s="77"/>
      <c r="U474" s="78"/>
      <c r="V474" s="78"/>
      <c r="W474" s="73"/>
      <c r="X474" s="74"/>
    </row>
    <row r="475" spans="3:24">
      <c r="C475" s="62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76"/>
      <c r="R475" s="76"/>
      <c r="S475" s="71"/>
      <c r="T475" s="77"/>
      <c r="U475" s="78"/>
      <c r="V475" s="78"/>
      <c r="W475" s="78"/>
      <c r="X475" s="74"/>
    </row>
    <row r="476" spans="3:24">
      <c r="C476" s="62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76"/>
      <c r="R476" s="76"/>
      <c r="S476" s="71"/>
      <c r="T476" s="77"/>
      <c r="U476" s="78"/>
      <c r="V476" s="78"/>
      <c r="W476" s="78"/>
      <c r="X476" s="74"/>
    </row>
    <row r="477" spans="3:24">
      <c r="C477" s="62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76"/>
      <c r="R477" s="76"/>
      <c r="S477" s="71"/>
      <c r="T477" s="77"/>
      <c r="U477" s="78"/>
      <c r="V477" s="78"/>
      <c r="W477" s="78"/>
      <c r="X477" s="74"/>
    </row>
    <row r="478" spans="3:24">
      <c r="C478" s="62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76"/>
      <c r="R478" s="76"/>
      <c r="S478" s="71"/>
      <c r="T478" s="77"/>
      <c r="U478" s="78"/>
      <c r="V478" s="78"/>
      <c r="W478" s="78"/>
      <c r="X478" s="74"/>
    </row>
    <row r="479" spans="3:24" ht="15">
      <c r="C479" s="80" t="s">
        <v>257</v>
      </c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2"/>
      <c r="R479" s="82"/>
      <c r="S479" s="83"/>
      <c r="T479" s="77"/>
      <c r="U479" s="78"/>
      <c r="V479" s="78"/>
      <c r="W479" s="78"/>
      <c r="X479" s="84"/>
    </row>
    <row r="480" spans="3:24" ht="15">
      <c r="C480" s="85"/>
      <c r="D480" s="86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8"/>
      <c r="R480" s="88"/>
      <c r="S480" s="89"/>
      <c r="T480" s="90"/>
      <c r="U480" s="91"/>
      <c r="V480" s="91"/>
      <c r="W480" s="91"/>
      <c r="X480" s="92"/>
    </row>
    <row r="481" spans="3:24" ht="15">
      <c r="C481" s="85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93"/>
      <c r="R481" s="93"/>
      <c r="S481" s="94"/>
      <c r="T481" s="95"/>
      <c r="U481" s="96"/>
      <c r="V481" s="96"/>
      <c r="W481" s="96"/>
      <c r="X481" s="97"/>
    </row>
    <row r="482" spans="3:24" ht="15.75">
      <c r="C482" s="85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93"/>
      <c r="R482" s="93"/>
      <c r="S482" s="94"/>
      <c r="T482" s="139" t="s">
        <v>258</v>
      </c>
      <c r="U482" s="140"/>
      <c r="V482" s="140"/>
      <c r="W482" s="140"/>
      <c r="X482" s="98">
        <f>+SUM(X459:X481)</f>
        <v>7.2</v>
      </c>
    </row>
    <row r="483" spans="3:24" ht="15">
      <c r="C483" s="85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93"/>
      <c r="R483" s="93"/>
      <c r="S483" s="94"/>
      <c r="T483" s="141" t="s">
        <v>259</v>
      </c>
      <c r="U483" s="142"/>
      <c r="V483" s="142"/>
      <c r="W483" s="142"/>
      <c r="X483" s="99">
        <f>ROUNDUP(X482,1)</f>
        <v>7.2</v>
      </c>
    </row>
    <row r="484" spans="3:24" ht="18">
      <c r="C484" s="100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2"/>
      <c r="R484" s="102"/>
      <c r="S484" s="103"/>
      <c r="T484" s="143" t="s">
        <v>35</v>
      </c>
      <c r="U484" s="144"/>
      <c r="V484" s="144"/>
      <c r="W484" s="144"/>
      <c r="X484" s="104">
        <f>X483</f>
        <v>7.2</v>
      </c>
    </row>
    <row r="485" spans="3:24" ht="18">
      <c r="C485" s="105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7"/>
      <c r="R485" s="107"/>
      <c r="S485" s="107"/>
      <c r="T485" s="108"/>
      <c r="U485" s="109"/>
      <c r="V485" s="109"/>
      <c r="W485" s="109"/>
      <c r="X485" s="110"/>
    </row>
    <row r="486" spans="3:24" ht="18">
      <c r="C486" s="105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7"/>
      <c r="R486" s="107"/>
      <c r="S486" s="107"/>
      <c r="T486" s="108"/>
      <c r="U486" s="109"/>
      <c r="V486" s="109"/>
      <c r="W486" s="109"/>
      <c r="X486" s="110"/>
    </row>
    <row r="487" spans="3:24" ht="18">
      <c r="C487" s="105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7"/>
      <c r="R487" s="107"/>
      <c r="S487" s="107"/>
      <c r="T487" s="108"/>
      <c r="U487" s="109"/>
      <c r="V487" s="109"/>
      <c r="W487" s="109"/>
      <c r="X487" s="110"/>
    </row>
    <row r="488" spans="3:24" ht="18">
      <c r="C488" s="105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11"/>
      <c r="O488" s="106"/>
      <c r="P488" s="106"/>
      <c r="Q488" s="107"/>
      <c r="R488" s="107"/>
      <c r="S488" s="107"/>
      <c r="T488" s="108"/>
      <c r="U488" s="109"/>
      <c r="V488" s="109"/>
      <c r="W488" s="109"/>
      <c r="X488" s="110"/>
    </row>
    <row r="489" spans="3:24" ht="15">
      <c r="C489" s="112"/>
      <c r="D489" s="113" t="s">
        <v>260</v>
      </c>
      <c r="E489" s="63"/>
      <c r="F489" s="63"/>
      <c r="G489" s="63"/>
      <c r="H489" s="63"/>
      <c r="I489" s="63"/>
      <c r="J489" s="63"/>
      <c r="K489" s="63"/>
      <c r="L489" s="63"/>
      <c r="M489" s="63"/>
      <c r="N489" s="114" t="s">
        <v>261</v>
      </c>
      <c r="O489" s="63"/>
      <c r="P489" s="63"/>
      <c r="Q489" s="76"/>
      <c r="R489" s="76"/>
      <c r="S489" s="115"/>
      <c r="T489" s="76"/>
      <c r="V489" s="69"/>
      <c r="W489" s="69"/>
      <c r="X489" s="116"/>
    </row>
    <row r="490" spans="3:24">
      <c r="C490" s="117"/>
      <c r="D490" s="75" t="s">
        <v>262</v>
      </c>
      <c r="E490" s="63"/>
      <c r="F490" s="63"/>
      <c r="G490" s="63"/>
      <c r="H490" s="63"/>
      <c r="I490" s="63"/>
      <c r="J490" s="63"/>
      <c r="K490" s="63"/>
      <c r="L490" s="63"/>
      <c r="M490" s="63"/>
      <c r="N490" s="118" t="s">
        <v>262</v>
      </c>
      <c r="O490" s="63"/>
      <c r="P490" s="63"/>
      <c r="Q490" s="76"/>
      <c r="R490" s="76"/>
      <c r="S490" s="115"/>
      <c r="T490" s="76"/>
      <c r="V490" s="69"/>
      <c r="W490" s="69"/>
      <c r="X490" s="116"/>
    </row>
    <row r="491" spans="3:24">
      <c r="C491" s="117"/>
      <c r="D491" s="75" t="s">
        <v>263</v>
      </c>
      <c r="E491" s="63"/>
      <c r="F491" s="63"/>
      <c r="G491" s="63"/>
      <c r="H491" s="63"/>
      <c r="I491" s="63"/>
      <c r="J491" s="63"/>
      <c r="K491" s="63"/>
      <c r="L491" s="63"/>
      <c r="M491" s="63"/>
      <c r="N491" s="118" t="s">
        <v>263</v>
      </c>
      <c r="O491" s="63"/>
      <c r="P491" s="63"/>
      <c r="Q491" s="76"/>
      <c r="R491" s="76"/>
      <c r="S491" s="115"/>
      <c r="T491" s="76"/>
      <c r="V491" s="69"/>
      <c r="W491" s="69"/>
      <c r="X491" s="116"/>
    </row>
    <row r="492" spans="3:24" ht="15" thickBot="1">
      <c r="C492" s="119" t="s">
        <v>264</v>
      </c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1"/>
      <c r="R492" s="121"/>
      <c r="S492" s="122"/>
      <c r="T492" s="123"/>
      <c r="U492" s="122"/>
      <c r="V492" s="122"/>
      <c r="W492" s="122"/>
      <c r="X492" s="124"/>
    </row>
    <row r="493" spans="3:24" ht="15" thickBot="1"/>
    <row r="494" spans="3:24" s="126" customFormat="1" ht="70.5" customHeight="1">
      <c r="C494" s="145"/>
      <c r="D494" s="146"/>
      <c r="E494" s="151" t="s">
        <v>247</v>
      </c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3"/>
      <c r="U494" s="154"/>
      <c r="V494" s="155"/>
      <c r="W494" s="155"/>
      <c r="X494" s="156"/>
    </row>
    <row r="495" spans="3:24" s="126" customFormat="1" ht="30" customHeight="1">
      <c r="C495" s="147"/>
      <c r="D495" s="148"/>
      <c r="E495" s="163" t="s">
        <v>248</v>
      </c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5"/>
      <c r="U495" s="157"/>
      <c r="V495" s="158"/>
      <c r="W495" s="158"/>
      <c r="X495" s="159"/>
    </row>
    <row r="496" spans="3:24" s="126" customFormat="1" ht="30" customHeight="1" thickBot="1">
      <c r="C496" s="149"/>
      <c r="D496" s="150"/>
      <c r="E496" s="166" t="s">
        <v>249</v>
      </c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167"/>
      <c r="Q496" s="167"/>
      <c r="R496" s="167"/>
      <c r="S496" s="167"/>
      <c r="T496" s="168"/>
      <c r="U496" s="160"/>
      <c r="V496" s="161"/>
      <c r="W496" s="161"/>
      <c r="X496" s="162"/>
    </row>
    <row r="497" spans="3:25" ht="50.25" customHeight="1">
      <c r="C497" s="169" t="s">
        <v>250</v>
      </c>
      <c r="D497" s="170"/>
      <c r="E497" s="170"/>
      <c r="F497" s="170"/>
      <c r="G497" s="170"/>
      <c r="H497" s="170"/>
      <c r="I497" s="171"/>
      <c r="J497" s="172">
        <v>4.4000000000000004</v>
      </c>
      <c r="K497" s="173"/>
      <c r="L497" s="173" t="str">
        <f>+VLOOKUP(J497,Resumen!$B:$D,2,FALSE)</f>
        <v>SUMINISTRO DE ACCESORIOS PVC-SANITARIO</v>
      </c>
      <c r="M497" s="173"/>
      <c r="N497" s="174"/>
      <c r="O497" s="175" t="s">
        <v>251</v>
      </c>
      <c r="P497" s="170"/>
      <c r="Q497" s="176" t="s">
        <v>96</v>
      </c>
      <c r="R497" s="177"/>
      <c r="S497" s="173" t="str">
        <f>+VLOOKUP(Q497,Resumen!$B:$D,2,FALSE)</f>
        <v>Suministro de Codo 90° PVC-Sanitario PVC Ø=4"</v>
      </c>
      <c r="T497" s="174"/>
      <c r="U497" s="51" t="s">
        <v>252</v>
      </c>
      <c r="V497" s="52" t="str">
        <f>+VLOOKUP(Q497,Resumen!$B:$D,3,FALSE)</f>
        <v>un</v>
      </c>
      <c r="W497" s="53" t="s">
        <v>253</v>
      </c>
      <c r="X497" s="54" t="s">
        <v>323</v>
      </c>
      <c r="Y497" s="127">
        <f>+X525</f>
        <v>8</v>
      </c>
    </row>
    <row r="498" spans="3:25">
      <c r="C498" s="55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7"/>
      <c r="T498" s="132" t="s">
        <v>254</v>
      </c>
      <c r="U498" s="134" t="s">
        <v>255</v>
      </c>
      <c r="V498" s="135"/>
      <c r="W498" s="136"/>
      <c r="X498" s="137" t="s">
        <v>256</v>
      </c>
    </row>
    <row r="499" spans="3:25">
      <c r="C499" s="58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60"/>
      <c r="T499" s="133"/>
      <c r="U499" s="61" t="s">
        <v>0</v>
      </c>
      <c r="V499" s="61"/>
      <c r="W499" s="61"/>
      <c r="X499" s="138"/>
    </row>
    <row r="500" spans="3:25" ht="15">
      <c r="C500" s="62"/>
      <c r="D500" s="63"/>
      <c r="E500" s="63"/>
      <c r="F500" s="64"/>
      <c r="G500" s="65"/>
      <c r="H500" s="66"/>
      <c r="I500" s="66"/>
      <c r="J500" s="65"/>
      <c r="K500" s="67"/>
      <c r="L500" s="68"/>
      <c r="M500" s="68"/>
      <c r="N500" s="68"/>
      <c r="O500" s="68"/>
      <c r="P500" s="66"/>
      <c r="Q500" s="69"/>
      <c r="R500" s="70"/>
      <c r="S500" s="71"/>
      <c r="T500" s="72"/>
      <c r="U500" s="73"/>
      <c r="V500" s="73"/>
      <c r="W500" s="73"/>
      <c r="X500" s="74"/>
    </row>
    <row r="501" spans="3:25">
      <c r="C501" s="62"/>
      <c r="D501" s="63"/>
      <c r="E501" s="63"/>
      <c r="F501" s="63"/>
      <c r="G501" s="63"/>
      <c r="H501" s="63"/>
      <c r="I501" s="63"/>
      <c r="J501" s="63"/>
      <c r="K501" s="63"/>
      <c r="L501" s="63"/>
      <c r="M501" s="68"/>
      <c r="N501" s="68"/>
      <c r="O501" s="68"/>
      <c r="P501" s="68"/>
      <c r="Q501" s="69"/>
      <c r="R501" s="76"/>
      <c r="S501" s="71"/>
      <c r="T501" s="77" t="s">
        <v>338</v>
      </c>
      <c r="U501" s="73">
        <v>8</v>
      </c>
      <c r="V501" s="73"/>
      <c r="W501" s="73"/>
      <c r="X501" s="74">
        <f>+U501</f>
        <v>8</v>
      </c>
    </row>
    <row r="502" spans="3:25">
      <c r="C502" s="62"/>
      <c r="D502" s="63"/>
      <c r="E502" s="63"/>
      <c r="F502" s="63"/>
      <c r="G502" s="63"/>
      <c r="H502" s="63"/>
      <c r="I502" s="63"/>
      <c r="J502" s="63"/>
      <c r="K502" s="63"/>
      <c r="L502" s="63"/>
      <c r="M502" s="68"/>
      <c r="N502" s="68"/>
      <c r="O502" s="68"/>
      <c r="P502" s="68"/>
      <c r="Q502" s="69"/>
      <c r="R502" s="76"/>
      <c r="S502" s="71"/>
      <c r="T502" s="77"/>
      <c r="U502" s="78"/>
      <c r="V502" s="73"/>
      <c r="W502" s="73"/>
      <c r="X502" s="74"/>
    </row>
    <row r="503" spans="3:25">
      <c r="C503" s="62"/>
      <c r="D503" s="63"/>
      <c r="E503" s="63"/>
      <c r="F503" s="63"/>
      <c r="G503" s="63"/>
      <c r="H503" s="63"/>
      <c r="I503" s="63"/>
      <c r="J503" s="63"/>
      <c r="K503" s="63"/>
      <c r="L503" s="63"/>
      <c r="M503" s="68"/>
      <c r="N503" s="68"/>
      <c r="O503" s="68"/>
      <c r="P503" s="68"/>
      <c r="Q503" s="69"/>
      <c r="R503" s="76"/>
      <c r="S503" s="71"/>
      <c r="T503" s="77"/>
      <c r="U503" s="78"/>
      <c r="V503" s="73"/>
      <c r="W503" s="73"/>
      <c r="X503" s="74"/>
    </row>
    <row r="504" spans="3:25">
      <c r="C504" s="62"/>
      <c r="D504" s="63"/>
      <c r="E504" s="63"/>
      <c r="F504" s="63"/>
      <c r="G504" s="63"/>
      <c r="H504" s="63"/>
      <c r="I504" s="63"/>
      <c r="J504" s="63"/>
      <c r="K504" s="63"/>
      <c r="L504" s="63"/>
      <c r="M504" s="68"/>
      <c r="N504" s="68"/>
      <c r="O504" s="68"/>
      <c r="P504" s="68"/>
      <c r="Q504" s="69"/>
      <c r="R504" s="76"/>
      <c r="S504" s="71"/>
      <c r="T504" s="77"/>
      <c r="U504" s="78"/>
      <c r="V504" s="73"/>
      <c r="W504" s="73"/>
      <c r="X504" s="74"/>
    </row>
    <row r="505" spans="3:25">
      <c r="C505" s="62"/>
      <c r="D505" s="63"/>
      <c r="E505" s="63"/>
      <c r="F505" s="63"/>
      <c r="G505" s="63"/>
      <c r="H505" s="63"/>
      <c r="I505" s="63"/>
      <c r="J505" s="63"/>
      <c r="K505" s="63"/>
      <c r="L505" s="63"/>
      <c r="M505" s="68"/>
      <c r="N505" s="68"/>
      <c r="O505" s="68"/>
      <c r="P505" s="68"/>
      <c r="Q505" s="69"/>
      <c r="R505" s="76"/>
      <c r="S505" s="71"/>
      <c r="T505" s="77"/>
      <c r="U505" s="78"/>
      <c r="V505" s="73"/>
      <c r="W505" s="73"/>
      <c r="X505" s="74"/>
    </row>
    <row r="506" spans="3:25">
      <c r="C506" s="62"/>
      <c r="D506" s="63"/>
      <c r="E506" s="63"/>
      <c r="F506" s="63"/>
      <c r="G506" s="63"/>
      <c r="H506" s="63"/>
      <c r="I506" s="63"/>
      <c r="J506" s="63"/>
      <c r="K506" s="63"/>
      <c r="L506" s="63"/>
      <c r="M506" s="68"/>
      <c r="N506" s="68"/>
      <c r="O506" s="68"/>
      <c r="P506" s="68"/>
      <c r="Q506" s="69"/>
      <c r="R506" s="76"/>
      <c r="S506" s="71"/>
      <c r="T506" s="77"/>
      <c r="U506" s="78"/>
      <c r="V506" s="73"/>
      <c r="W506" s="73"/>
      <c r="X506" s="74"/>
    </row>
    <row r="507" spans="3:25">
      <c r="C507" s="62"/>
      <c r="D507" s="63"/>
      <c r="E507" s="63"/>
      <c r="F507" s="63"/>
      <c r="G507" s="63"/>
      <c r="H507" s="63"/>
      <c r="I507" s="63"/>
      <c r="J507" s="63"/>
      <c r="K507" s="63"/>
      <c r="L507" s="63"/>
      <c r="M507" s="68"/>
      <c r="N507" s="68"/>
      <c r="O507" s="68"/>
      <c r="P507" s="68"/>
      <c r="Q507" s="69"/>
      <c r="R507" s="76"/>
      <c r="S507" s="71"/>
      <c r="T507" s="77"/>
      <c r="U507" s="78"/>
      <c r="V507" s="73"/>
      <c r="W507" s="73"/>
      <c r="X507" s="74"/>
    </row>
    <row r="508" spans="3:25">
      <c r="C508" s="62"/>
      <c r="D508" s="63"/>
      <c r="E508" s="63"/>
      <c r="F508" s="63"/>
      <c r="G508" s="63"/>
      <c r="H508" s="63"/>
      <c r="I508" s="63"/>
      <c r="J508" s="63"/>
      <c r="K508" s="63"/>
      <c r="L508" s="63"/>
      <c r="M508" s="68"/>
      <c r="N508" s="68"/>
      <c r="O508" s="68"/>
      <c r="P508" s="68"/>
      <c r="Q508" s="69"/>
      <c r="R508" s="76"/>
      <c r="S508" s="71"/>
      <c r="T508" s="77"/>
      <c r="U508" s="78"/>
      <c r="V508" s="73"/>
      <c r="W508" s="73"/>
      <c r="X508" s="74"/>
    </row>
    <row r="509" spans="3:25">
      <c r="C509" s="62"/>
      <c r="D509" s="63"/>
      <c r="E509" s="63"/>
      <c r="F509" s="63"/>
      <c r="G509" s="63"/>
      <c r="H509" s="63"/>
      <c r="I509" s="63"/>
      <c r="J509" s="63"/>
      <c r="K509" s="63"/>
      <c r="L509" s="63"/>
      <c r="M509" s="68"/>
      <c r="N509" s="68"/>
      <c r="O509" s="68"/>
      <c r="P509" s="68"/>
      <c r="Q509" s="69"/>
      <c r="R509" s="76"/>
      <c r="S509" s="71"/>
      <c r="T509" s="77"/>
      <c r="U509" s="78"/>
      <c r="V509" s="73"/>
      <c r="W509" s="73"/>
      <c r="X509" s="74"/>
    </row>
    <row r="510" spans="3:25">
      <c r="C510" s="62"/>
      <c r="D510" s="63"/>
      <c r="E510" s="63"/>
      <c r="F510" s="63"/>
      <c r="G510" s="63"/>
      <c r="H510" s="63"/>
      <c r="I510" s="63"/>
      <c r="J510" s="63"/>
      <c r="K510" s="63"/>
      <c r="L510" s="63"/>
      <c r="M510" s="68"/>
      <c r="N510" s="68"/>
      <c r="O510" s="68"/>
      <c r="P510" s="68"/>
      <c r="Q510" s="69"/>
      <c r="R510" s="76"/>
      <c r="S510" s="71"/>
      <c r="T510" s="77"/>
      <c r="U510" s="78"/>
      <c r="V510" s="73"/>
      <c r="W510" s="73"/>
      <c r="X510" s="74"/>
    </row>
    <row r="511" spans="3:25">
      <c r="C511" s="62"/>
      <c r="D511" s="63"/>
      <c r="E511" s="63"/>
      <c r="F511" s="63"/>
      <c r="G511" s="63"/>
      <c r="H511" s="63"/>
      <c r="I511" s="63"/>
      <c r="J511" s="63"/>
      <c r="K511" s="63"/>
      <c r="L511" s="63"/>
      <c r="M511" s="68"/>
      <c r="N511" s="68"/>
      <c r="O511" s="68"/>
      <c r="P511" s="68"/>
      <c r="Q511" s="69"/>
      <c r="R511" s="76"/>
      <c r="S511" s="71"/>
      <c r="T511" s="77"/>
      <c r="U511" s="78"/>
      <c r="V511" s="73"/>
      <c r="W511" s="73"/>
      <c r="X511" s="74"/>
    </row>
    <row r="512" spans="3:25">
      <c r="C512" s="62"/>
      <c r="D512" s="63"/>
      <c r="E512" s="63"/>
      <c r="F512" s="63"/>
      <c r="G512" s="63"/>
      <c r="H512" s="63"/>
      <c r="I512" s="63"/>
      <c r="J512" s="63"/>
      <c r="K512" s="63"/>
      <c r="L512" s="63"/>
      <c r="M512" s="68"/>
      <c r="N512" s="68"/>
      <c r="O512" s="68"/>
      <c r="P512" s="68"/>
      <c r="Q512" s="69"/>
      <c r="R512" s="76"/>
      <c r="S512" s="71"/>
      <c r="T512" s="77"/>
      <c r="U512" s="78"/>
      <c r="V512" s="73"/>
      <c r="W512" s="73"/>
      <c r="X512" s="74"/>
    </row>
    <row r="513" spans="3:24">
      <c r="C513" s="62"/>
      <c r="D513" s="63"/>
      <c r="E513" s="63"/>
      <c r="F513" s="63"/>
      <c r="G513" s="63"/>
      <c r="H513" s="63"/>
      <c r="I513" s="63"/>
      <c r="J513" s="63"/>
      <c r="K513" s="63"/>
      <c r="L513" s="63"/>
      <c r="M513" s="68"/>
      <c r="N513" s="68"/>
      <c r="O513" s="68"/>
      <c r="P513" s="68"/>
      <c r="Q513" s="69"/>
      <c r="R513" s="76"/>
      <c r="S513" s="71"/>
      <c r="T513" s="77"/>
      <c r="U513" s="78"/>
      <c r="V513" s="73"/>
      <c r="W513" s="73"/>
      <c r="X513" s="74"/>
    </row>
    <row r="514" spans="3:24">
      <c r="C514" s="62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76"/>
      <c r="R514" s="76"/>
      <c r="S514" s="71"/>
      <c r="T514" s="77"/>
      <c r="U514" s="78"/>
      <c r="V514" s="73"/>
      <c r="W514" s="73"/>
      <c r="X514" s="74"/>
    </row>
    <row r="515" spans="3:24" ht="18">
      <c r="C515" s="62"/>
      <c r="D515" s="79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76"/>
      <c r="R515" s="76"/>
      <c r="S515" s="71"/>
      <c r="T515" s="77"/>
      <c r="U515" s="78"/>
      <c r="V515" s="78"/>
      <c r="W515" s="73"/>
      <c r="X515" s="74"/>
    </row>
    <row r="516" spans="3:24">
      <c r="C516" s="62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76"/>
      <c r="R516" s="76"/>
      <c r="S516" s="71"/>
      <c r="T516" s="77"/>
      <c r="U516" s="78"/>
      <c r="V516" s="78"/>
      <c r="W516" s="78"/>
      <c r="X516" s="74"/>
    </row>
    <row r="517" spans="3:24">
      <c r="C517" s="62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76"/>
      <c r="R517" s="76"/>
      <c r="S517" s="71"/>
      <c r="T517" s="77"/>
      <c r="U517" s="78"/>
      <c r="V517" s="78"/>
      <c r="W517" s="78"/>
      <c r="X517" s="74"/>
    </row>
    <row r="518" spans="3:24">
      <c r="C518" s="62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76"/>
      <c r="R518" s="76"/>
      <c r="S518" s="71"/>
      <c r="T518" s="77"/>
      <c r="U518" s="78"/>
      <c r="V518" s="78"/>
      <c r="W518" s="78"/>
      <c r="X518" s="74"/>
    </row>
    <row r="519" spans="3:24">
      <c r="C519" s="62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76"/>
      <c r="R519" s="76"/>
      <c r="S519" s="71"/>
      <c r="T519" s="77"/>
      <c r="U519" s="78"/>
      <c r="V519" s="78"/>
      <c r="W519" s="78"/>
      <c r="X519" s="74"/>
    </row>
    <row r="520" spans="3:24" ht="15">
      <c r="C520" s="80" t="s">
        <v>257</v>
      </c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2"/>
      <c r="R520" s="82"/>
      <c r="S520" s="83"/>
      <c r="T520" s="77"/>
      <c r="U520" s="78"/>
      <c r="V520" s="78"/>
      <c r="W520" s="78"/>
      <c r="X520" s="84"/>
    </row>
    <row r="521" spans="3:24" ht="15">
      <c r="C521" s="85"/>
      <c r="D521" s="86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8"/>
      <c r="R521" s="88"/>
      <c r="S521" s="89"/>
      <c r="T521" s="90"/>
      <c r="U521" s="91"/>
      <c r="V521" s="91"/>
      <c r="W521" s="91"/>
      <c r="X521" s="92"/>
    </row>
    <row r="522" spans="3:24" ht="15">
      <c r="C522" s="85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93"/>
      <c r="R522" s="93"/>
      <c r="S522" s="94"/>
      <c r="T522" s="95"/>
      <c r="U522" s="96"/>
      <c r="V522" s="96"/>
      <c r="W522" s="96"/>
      <c r="X522" s="97"/>
    </row>
    <row r="523" spans="3:24" ht="15.75">
      <c r="C523" s="85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93"/>
      <c r="R523" s="93"/>
      <c r="S523" s="94"/>
      <c r="T523" s="139" t="s">
        <v>258</v>
      </c>
      <c r="U523" s="140"/>
      <c r="V523" s="140"/>
      <c r="W523" s="140"/>
      <c r="X523" s="98">
        <f>+SUM(X500:X522)</f>
        <v>8</v>
      </c>
    </row>
    <row r="524" spans="3:24" ht="15">
      <c r="C524" s="85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93"/>
      <c r="R524" s="93"/>
      <c r="S524" s="94"/>
      <c r="T524" s="141" t="s">
        <v>259</v>
      </c>
      <c r="U524" s="142"/>
      <c r="V524" s="142"/>
      <c r="W524" s="142"/>
      <c r="X524" s="99">
        <f>ROUNDUP(X523,1)</f>
        <v>8</v>
      </c>
    </row>
    <row r="525" spans="3:24" ht="18">
      <c r="C525" s="100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2"/>
      <c r="R525" s="102"/>
      <c r="S525" s="103"/>
      <c r="T525" s="143" t="s">
        <v>35</v>
      </c>
      <c r="U525" s="144"/>
      <c r="V525" s="144"/>
      <c r="W525" s="144"/>
      <c r="X525" s="104">
        <f>X524</f>
        <v>8</v>
      </c>
    </row>
    <row r="526" spans="3:24" ht="18">
      <c r="C526" s="105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7"/>
      <c r="R526" s="107"/>
      <c r="S526" s="107"/>
      <c r="T526" s="108"/>
      <c r="U526" s="109"/>
      <c r="V526" s="109"/>
      <c r="W526" s="109"/>
      <c r="X526" s="110"/>
    </row>
    <row r="527" spans="3:24" ht="18">
      <c r="C527" s="105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7"/>
      <c r="R527" s="107"/>
      <c r="S527" s="107"/>
      <c r="T527" s="108"/>
      <c r="U527" s="109"/>
      <c r="V527" s="109"/>
      <c r="W527" s="109"/>
      <c r="X527" s="110"/>
    </row>
    <row r="528" spans="3:24" ht="18">
      <c r="C528" s="105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7"/>
      <c r="R528" s="107"/>
      <c r="S528" s="107"/>
      <c r="T528" s="108"/>
      <c r="U528" s="109"/>
      <c r="V528" s="109"/>
      <c r="W528" s="109"/>
      <c r="X528" s="110"/>
    </row>
    <row r="529" spans="3:25" ht="18">
      <c r="C529" s="105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11"/>
      <c r="O529" s="106"/>
      <c r="P529" s="106"/>
      <c r="Q529" s="107"/>
      <c r="R529" s="107"/>
      <c r="S529" s="107"/>
      <c r="T529" s="108"/>
      <c r="U529" s="109"/>
      <c r="V529" s="109"/>
      <c r="W529" s="109"/>
      <c r="X529" s="110"/>
    </row>
    <row r="530" spans="3:25" ht="15">
      <c r="C530" s="112"/>
      <c r="D530" s="113" t="s">
        <v>260</v>
      </c>
      <c r="E530" s="63"/>
      <c r="F530" s="63"/>
      <c r="G530" s="63"/>
      <c r="H530" s="63"/>
      <c r="I530" s="63"/>
      <c r="J530" s="63"/>
      <c r="K530" s="63"/>
      <c r="L530" s="63"/>
      <c r="M530" s="63"/>
      <c r="N530" s="114" t="s">
        <v>261</v>
      </c>
      <c r="O530" s="63"/>
      <c r="P530" s="63"/>
      <c r="Q530" s="76"/>
      <c r="R530" s="76"/>
      <c r="S530" s="115"/>
      <c r="T530" s="76"/>
      <c r="V530" s="69"/>
      <c r="W530" s="69"/>
      <c r="X530" s="116"/>
    </row>
    <row r="531" spans="3:25">
      <c r="C531" s="117"/>
      <c r="D531" s="75" t="s">
        <v>262</v>
      </c>
      <c r="E531" s="63"/>
      <c r="F531" s="63"/>
      <c r="G531" s="63"/>
      <c r="H531" s="63"/>
      <c r="I531" s="63"/>
      <c r="J531" s="63"/>
      <c r="K531" s="63"/>
      <c r="L531" s="63"/>
      <c r="M531" s="63"/>
      <c r="N531" s="118" t="s">
        <v>262</v>
      </c>
      <c r="O531" s="63"/>
      <c r="P531" s="63"/>
      <c r="Q531" s="76"/>
      <c r="R531" s="76"/>
      <c r="S531" s="115"/>
      <c r="T531" s="76"/>
      <c r="V531" s="69"/>
      <c r="W531" s="69"/>
      <c r="X531" s="116"/>
    </row>
    <row r="532" spans="3:25">
      <c r="C532" s="117"/>
      <c r="D532" s="75" t="s">
        <v>263</v>
      </c>
      <c r="E532" s="63"/>
      <c r="F532" s="63"/>
      <c r="G532" s="63"/>
      <c r="H532" s="63"/>
      <c r="I532" s="63"/>
      <c r="J532" s="63"/>
      <c r="K532" s="63"/>
      <c r="L532" s="63"/>
      <c r="M532" s="63"/>
      <c r="N532" s="118" t="s">
        <v>263</v>
      </c>
      <c r="O532" s="63"/>
      <c r="P532" s="63"/>
      <c r="Q532" s="76"/>
      <c r="R532" s="76"/>
      <c r="S532" s="115"/>
      <c r="T532" s="76"/>
      <c r="V532" s="69"/>
      <c r="W532" s="69"/>
      <c r="X532" s="116"/>
    </row>
    <row r="533" spans="3:25" ht="15" thickBot="1">
      <c r="C533" s="119" t="s">
        <v>264</v>
      </c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1"/>
      <c r="R533" s="121"/>
      <c r="S533" s="122"/>
      <c r="T533" s="123"/>
      <c r="U533" s="122"/>
      <c r="V533" s="122"/>
      <c r="W533" s="122"/>
      <c r="X533" s="124"/>
    </row>
    <row r="534" spans="3:25" ht="15" thickBot="1"/>
    <row r="535" spans="3:25" s="126" customFormat="1" ht="70.5" customHeight="1">
      <c r="C535" s="145"/>
      <c r="D535" s="146"/>
      <c r="E535" s="151" t="s">
        <v>247</v>
      </c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3"/>
      <c r="U535" s="154"/>
      <c r="V535" s="155"/>
      <c r="W535" s="155"/>
      <c r="X535" s="156"/>
    </row>
    <row r="536" spans="3:25" s="126" customFormat="1" ht="30" customHeight="1">
      <c r="C536" s="147"/>
      <c r="D536" s="148"/>
      <c r="E536" s="163" t="s">
        <v>248</v>
      </c>
      <c r="F536" s="164"/>
      <c r="G536" s="164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5"/>
      <c r="U536" s="157"/>
      <c r="V536" s="158"/>
      <c r="W536" s="158"/>
      <c r="X536" s="159"/>
    </row>
    <row r="537" spans="3:25" s="126" customFormat="1" ht="30" customHeight="1" thickBot="1">
      <c r="C537" s="149"/>
      <c r="D537" s="150"/>
      <c r="E537" s="166" t="s">
        <v>249</v>
      </c>
      <c r="F537" s="167"/>
      <c r="G537" s="167"/>
      <c r="H537" s="167"/>
      <c r="I537" s="167"/>
      <c r="J537" s="167"/>
      <c r="K537" s="167"/>
      <c r="L537" s="167"/>
      <c r="M537" s="167"/>
      <c r="N537" s="167"/>
      <c r="O537" s="167"/>
      <c r="P537" s="167"/>
      <c r="Q537" s="167"/>
      <c r="R537" s="167"/>
      <c r="S537" s="167"/>
      <c r="T537" s="168"/>
      <c r="U537" s="160"/>
      <c r="V537" s="161"/>
      <c r="W537" s="161"/>
      <c r="X537" s="162"/>
    </row>
    <row r="538" spans="3:25" ht="50.25" customHeight="1">
      <c r="C538" s="169" t="s">
        <v>250</v>
      </c>
      <c r="D538" s="170"/>
      <c r="E538" s="170"/>
      <c r="F538" s="170"/>
      <c r="G538" s="170"/>
      <c r="H538" s="170"/>
      <c r="I538" s="171"/>
      <c r="J538" s="172">
        <v>5.2</v>
      </c>
      <c r="K538" s="173"/>
      <c r="L538" s="173" t="str">
        <f>+VLOOKUP(J538,Resumen!$B:$D,2,FALSE)</f>
        <v>POZOS DE INSPECCIÓN</v>
      </c>
      <c r="M538" s="173"/>
      <c r="N538" s="174"/>
      <c r="O538" s="175" t="s">
        <v>251</v>
      </c>
      <c r="P538" s="170"/>
      <c r="Q538" s="176" t="s">
        <v>293</v>
      </c>
      <c r="R538" s="177"/>
      <c r="S538" s="173" t="str">
        <f>+VLOOKUP(Q538,Resumen!$B:$D,2,FALSE)</f>
        <v>Tapas en concreto D=70cm para pozo de inspección fabricada en sitio. Incluye aro tapa prefabricada.</v>
      </c>
      <c r="T538" s="174"/>
      <c r="U538" s="51" t="s">
        <v>252</v>
      </c>
      <c r="V538" s="52" t="str">
        <f>+VLOOKUP(Q538,Resumen!$B:$D,3,FALSE)</f>
        <v>un</v>
      </c>
      <c r="W538" s="53" t="s">
        <v>253</v>
      </c>
      <c r="X538" s="54" t="s">
        <v>323</v>
      </c>
      <c r="Y538" s="127">
        <f>+X566</f>
        <v>5</v>
      </c>
    </row>
    <row r="539" spans="3:25">
      <c r="C539" s="55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7"/>
      <c r="T539" s="132" t="s">
        <v>254</v>
      </c>
      <c r="U539" s="134" t="s">
        <v>255</v>
      </c>
      <c r="V539" s="135"/>
      <c r="W539" s="136"/>
      <c r="X539" s="137" t="s">
        <v>256</v>
      </c>
    </row>
    <row r="540" spans="3:25">
      <c r="C540" s="58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60"/>
      <c r="T540" s="133"/>
      <c r="U540" s="61" t="s">
        <v>0</v>
      </c>
      <c r="V540" s="61"/>
      <c r="W540" s="61"/>
      <c r="X540" s="138"/>
    </row>
    <row r="541" spans="3:25" ht="15">
      <c r="C541" s="62"/>
      <c r="D541" s="63"/>
      <c r="E541" s="63"/>
      <c r="F541" s="64"/>
      <c r="G541" s="65"/>
      <c r="H541" s="66"/>
      <c r="I541" s="66"/>
      <c r="J541" s="65"/>
      <c r="K541" s="67"/>
      <c r="L541" s="68"/>
      <c r="M541" s="68"/>
      <c r="N541" s="68"/>
      <c r="O541" s="68"/>
      <c r="P541" s="66"/>
      <c r="Q541" s="69"/>
      <c r="R541" s="70"/>
      <c r="S541" s="71"/>
      <c r="T541" s="72"/>
      <c r="U541" s="73"/>
      <c r="V541" s="73"/>
      <c r="W541" s="73"/>
      <c r="X541" s="74"/>
    </row>
    <row r="542" spans="3:25">
      <c r="C542" s="62"/>
      <c r="D542" s="63"/>
      <c r="E542" s="63"/>
      <c r="F542" s="63"/>
      <c r="G542" s="63"/>
      <c r="H542" s="63"/>
      <c r="I542" s="63"/>
      <c r="J542" s="63"/>
      <c r="K542" s="63"/>
      <c r="L542" s="63"/>
      <c r="M542" s="68"/>
      <c r="N542" s="68"/>
      <c r="O542" s="68"/>
      <c r="P542" s="68"/>
      <c r="Q542" s="69"/>
      <c r="R542" s="76"/>
      <c r="S542" s="71"/>
      <c r="T542" s="77" t="s">
        <v>324</v>
      </c>
      <c r="U542" s="78">
        <v>1</v>
      </c>
      <c r="V542" s="73"/>
      <c r="W542" s="73"/>
      <c r="X542" s="74">
        <f>+U542</f>
        <v>1</v>
      </c>
    </row>
    <row r="543" spans="3:25">
      <c r="C543" s="62"/>
      <c r="D543" s="63"/>
      <c r="E543" s="63"/>
      <c r="F543" s="63"/>
      <c r="G543" s="63"/>
      <c r="H543" s="63"/>
      <c r="I543" s="63"/>
      <c r="J543" s="63"/>
      <c r="K543" s="63"/>
      <c r="L543" s="63"/>
      <c r="M543" s="68"/>
      <c r="N543" s="68"/>
      <c r="O543" s="68"/>
      <c r="P543" s="68"/>
      <c r="Q543" s="69"/>
      <c r="R543" s="76"/>
      <c r="S543" s="71"/>
      <c r="T543" s="77" t="s">
        <v>325</v>
      </c>
      <c r="U543" s="78">
        <v>2</v>
      </c>
      <c r="V543" s="73"/>
      <c r="W543" s="73"/>
      <c r="X543" s="74">
        <f t="shared" ref="X543:X545" si="6">+U543</f>
        <v>2</v>
      </c>
    </row>
    <row r="544" spans="3:25">
      <c r="C544" s="62"/>
      <c r="D544" s="63"/>
      <c r="E544" s="63"/>
      <c r="F544" s="63"/>
      <c r="G544" s="63"/>
      <c r="H544" s="63"/>
      <c r="I544" s="63"/>
      <c r="J544" s="63"/>
      <c r="K544" s="63"/>
      <c r="L544" s="63"/>
      <c r="M544" s="68"/>
      <c r="N544" s="68"/>
      <c r="O544" s="68"/>
      <c r="P544" s="68"/>
      <c r="Q544" s="69"/>
      <c r="R544" s="76"/>
      <c r="S544" s="71"/>
      <c r="T544" s="77" t="s">
        <v>326</v>
      </c>
      <c r="U544" s="78">
        <v>1</v>
      </c>
      <c r="V544" s="73"/>
      <c r="W544" s="73"/>
      <c r="X544" s="74">
        <f t="shared" si="6"/>
        <v>1</v>
      </c>
    </row>
    <row r="545" spans="3:24">
      <c r="C545" s="62"/>
      <c r="D545" s="63"/>
      <c r="E545" s="63"/>
      <c r="F545" s="63"/>
      <c r="G545" s="63"/>
      <c r="H545" s="63"/>
      <c r="I545" s="63"/>
      <c r="J545" s="63"/>
      <c r="K545" s="63"/>
      <c r="L545" s="63"/>
      <c r="M545" s="68"/>
      <c r="N545" s="68"/>
      <c r="O545" s="68"/>
      <c r="P545" s="68"/>
      <c r="Q545" s="69"/>
      <c r="R545" s="76"/>
      <c r="S545" s="71"/>
      <c r="T545" s="77" t="s">
        <v>328</v>
      </c>
      <c r="U545" s="78">
        <v>1</v>
      </c>
      <c r="V545" s="73"/>
      <c r="W545" s="73"/>
      <c r="X545" s="74">
        <f t="shared" si="6"/>
        <v>1</v>
      </c>
    </row>
    <row r="546" spans="3:24">
      <c r="C546" s="62"/>
      <c r="D546" s="63"/>
      <c r="E546" s="63"/>
      <c r="F546" s="63"/>
      <c r="G546" s="63"/>
      <c r="H546" s="63"/>
      <c r="I546" s="63"/>
      <c r="J546" s="63"/>
      <c r="K546" s="63"/>
      <c r="L546" s="63"/>
      <c r="M546" s="68"/>
      <c r="N546" s="68"/>
      <c r="O546" s="68"/>
      <c r="P546" s="68"/>
      <c r="Q546" s="69"/>
      <c r="R546" s="76"/>
      <c r="S546" s="71"/>
      <c r="T546" s="77"/>
      <c r="U546" s="78"/>
      <c r="V546" s="73"/>
      <c r="W546" s="73"/>
      <c r="X546" s="74"/>
    </row>
    <row r="547" spans="3:24">
      <c r="C547" s="62"/>
      <c r="D547" s="63"/>
      <c r="E547" s="63"/>
      <c r="F547" s="63"/>
      <c r="G547" s="63"/>
      <c r="H547" s="63"/>
      <c r="I547" s="63"/>
      <c r="J547" s="63"/>
      <c r="K547" s="63"/>
      <c r="L547" s="63"/>
      <c r="M547" s="68"/>
      <c r="N547" s="68"/>
      <c r="O547" s="68"/>
      <c r="P547" s="68"/>
      <c r="Q547" s="69"/>
      <c r="R547" s="76"/>
      <c r="S547" s="71"/>
      <c r="T547" s="77"/>
      <c r="U547" s="78"/>
      <c r="V547" s="73"/>
      <c r="W547" s="73"/>
      <c r="X547" s="74"/>
    </row>
    <row r="548" spans="3:24">
      <c r="C548" s="62"/>
      <c r="D548" s="63"/>
      <c r="E548" s="63"/>
      <c r="F548" s="63"/>
      <c r="G548" s="63"/>
      <c r="H548" s="63"/>
      <c r="I548" s="63"/>
      <c r="J548" s="63"/>
      <c r="K548" s="63"/>
      <c r="L548" s="63"/>
      <c r="M548" s="68"/>
      <c r="N548" s="68"/>
      <c r="O548" s="68"/>
      <c r="P548" s="68"/>
      <c r="Q548" s="69"/>
      <c r="R548" s="76"/>
      <c r="S548" s="71"/>
      <c r="T548" s="77"/>
      <c r="U548" s="78"/>
      <c r="V548" s="73"/>
      <c r="W548" s="73"/>
      <c r="X548" s="74"/>
    </row>
    <row r="549" spans="3:24">
      <c r="C549" s="62"/>
      <c r="D549" s="63"/>
      <c r="E549" s="63"/>
      <c r="F549" s="63"/>
      <c r="G549" s="63"/>
      <c r="H549" s="63"/>
      <c r="I549" s="63"/>
      <c r="J549" s="63"/>
      <c r="K549" s="63"/>
      <c r="L549" s="63"/>
      <c r="M549" s="68"/>
      <c r="N549" s="68"/>
      <c r="O549" s="68"/>
      <c r="P549" s="68"/>
      <c r="Q549" s="69"/>
      <c r="R549" s="76"/>
      <c r="S549" s="71"/>
      <c r="T549" s="77"/>
      <c r="U549" s="78"/>
      <c r="V549" s="73"/>
      <c r="W549" s="73"/>
      <c r="X549" s="74"/>
    </row>
    <row r="550" spans="3:24">
      <c r="C550" s="62"/>
      <c r="D550" s="63"/>
      <c r="E550" s="63"/>
      <c r="F550" s="63"/>
      <c r="G550" s="63"/>
      <c r="H550" s="63"/>
      <c r="I550" s="63"/>
      <c r="J550" s="63"/>
      <c r="K550" s="63"/>
      <c r="L550" s="63"/>
      <c r="M550" s="68"/>
      <c r="N550" s="68"/>
      <c r="O550" s="68"/>
      <c r="P550" s="68"/>
      <c r="Q550" s="69"/>
      <c r="R550" s="76"/>
      <c r="S550" s="71"/>
      <c r="T550" s="77"/>
      <c r="U550" s="78"/>
      <c r="V550" s="73"/>
      <c r="W550" s="73"/>
      <c r="X550" s="74"/>
    </row>
    <row r="551" spans="3:24">
      <c r="C551" s="62"/>
      <c r="D551" s="63"/>
      <c r="E551" s="63"/>
      <c r="F551" s="63"/>
      <c r="G551" s="63"/>
      <c r="H551" s="63"/>
      <c r="I551" s="63"/>
      <c r="J551" s="63"/>
      <c r="K551" s="63"/>
      <c r="L551" s="63"/>
      <c r="M551" s="68"/>
      <c r="N551" s="68"/>
      <c r="O551" s="68"/>
      <c r="P551" s="68"/>
      <c r="Q551" s="69"/>
      <c r="R551" s="76"/>
      <c r="S551" s="71"/>
      <c r="T551" s="77"/>
      <c r="U551" s="78"/>
      <c r="V551" s="73"/>
      <c r="W551" s="73"/>
      <c r="X551" s="74"/>
    </row>
    <row r="552" spans="3:24">
      <c r="C552" s="62"/>
      <c r="D552" s="63"/>
      <c r="E552" s="63"/>
      <c r="F552" s="63"/>
      <c r="G552" s="63"/>
      <c r="H552" s="63"/>
      <c r="I552" s="63"/>
      <c r="J552" s="63"/>
      <c r="K552" s="63"/>
      <c r="L552" s="63"/>
      <c r="M552" s="68"/>
      <c r="N552" s="68"/>
      <c r="O552" s="68"/>
      <c r="P552" s="68"/>
      <c r="Q552" s="69"/>
      <c r="R552" s="76"/>
      <c r="S552" s="71"/>
      <c r="T552" s="77"/>
      <c r="U552" s="78"/>
      <c r="V552" s="73"/>
      <c r="W552" s="73"/>
      <c r="X552" s="74"/>
    </row>
    <row r="553" spans="3:24">
      <c r="C553" s="62"/>
      <c r="D553" s="63"/>
      <c r="E553" s="63"/>
      <c r="F553" s="63"/>
      <c r="G553" s="63"/>
      <c r="H553" s="63"/>
      <c r="I553" s="63"/>
      <c r="J553" s="63"/>
      <c r="K553" s="63"/>
      <c r="L553" s="63"/>
      <c r="M553" s="68"/>
      <c r="N553" s="68"/>
      <c r="O553" s="68"/>
      <c r="P553" s="68"/>
      <c r="Q553" s="69"/>
      <c r="R553" s="76"/>
      <c r="S553" s="71"/>
      <c r="T553" s="77"/>
      <c r="U553" s="78"/>
      <c r="V553" s="73"/>
      <c r="W553" s="73"/>
      <c r="X553" s="74"/>
    </row>
    <row r="554" spans="3:24">
      <c r="C554" s="62"/>
      <c r="D554" s="63"/>
      <c r="E554" s="63"/>
      <c r="F554" s="63"/>
      <c r="G554" s="63"/>
      <c r="H554" s="63"/>
      <c r="I554" s="63"/>
      <c r="J554" s="63"/>
      <c r="K554" s="63"/>
      <c r="L554" s="63"/>
      <c r="M554" s="68"/>
      <c r="N554" s="68"/>
      <c r="O554" s="68"/>
      <c r="P554" s="68"/>
      <c r="Q554" s="69"/>
      <c r="R554" s="76"/>
      <c r="S554" s="71"/>
      <c r="T554" s="77"/>
      <c r="U554" s="78"/>
      <c r="V554" s="73"/>
      <c r="W554" s="73"/>
      <c r="X554" s="74"/>
    </row>
    <row r="555" spans="3:24">
      <c r="C555" s="62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76"/>
      <c r="R555" s="76"/>
      <c r="S555" s="71"/>
      <c r="T555" s="77"/>
      <c r="U555" s="78"/>
      <c r="V555" s="73"/>
      <c r="W555" s="73"/>
      <c r="X555" s="74"/>
    </row>
    <row r="556" spans="3:24" ht="18">
      <c r="C556" s="62"/>
      <c r="D556" s="79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76"/>
      <c r="R556" s="76"/>
      <c r="S556" s="71"/>
      <c r="T556" s="77"/>
      <c r="U556" s="78"/>
      <c r="V556" s="78"/>
      <c r="W556" s="73"/>
      <c r="X556" s="74"/>
    </row>
    <row r="557" spans="3:24">
      <c r="C557" s="62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76"/>
      <c r="R557" s="76"/>
      <c r="S557" s="71"/>
      <c r="T557" s="77"/>
      <c r="U557" s="78"/>
      <c r="V557" s="78"/>
      <c r="W557" s="78"/>
      <c r="X557" s="74"/>
    </row>
    <row r="558" spans="3:24">
      <c r="C558" s="62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76"/>
      <c r="R558" s="76"/>
      <c r="S558" s="71"/>
      <c r="T558" s="77"/>
      <c r="U558" s="78"/>
      <c r="V558" s="78"/>
      <c r="W558" s="78"/>
      <c r="X558" s="74"/>
    </row>
    <row r="559" spans="3:24">
      <c r="C559" s="62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76"/>
      <c r="R559" s="76"/>
      <c r="S559" s="71"/>
      <c r="T559" s="77"/>
      <c r="U559" s="78"/>
      <c r="V559" s="78"/>
      <c r="W559" s="78"/>
      <c r="X559" s="74"/>
    </row>
    <row r="560" spans="3:24">
      <c r="C560" s="62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76"/>
      <c r="R560" s="76"/>
      <c r="S560" s="71"/>
      <c r="T560" s="77"/>
      <c r="U560" s="78"/>
      <c r="V560" s="78"/>
      <c r="W560" s="78"/>
      <c r="X560" s="74"/>
    </row>
    <row r="561" spans="3:24" ht="15">
      <c r="C561" s="80" t="s">
        <v>257</v>
      </c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2"/>
      <c r="R561" s="82"/>
      <c r="S561" s="83"/>
      <c r="T561" s="77"/>
      <c r="U561" s="78"/>
      <c r="V561" s="78"/>
      <c r="W561" s="78"/>
      <c r="X561" s="84"/>
    </row>
    <row r="562" spans="3:24" ht="15">
      <c r="C562" s="85"/>
      <c r="D562" s="86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8"/>
      <c r="R562" s="88"/>
      <c r="S562" s="89"/>
      <c r="T562" s="90"/>
      <c r="U562" s="91"/>
      <c r="V562" s="91"/>
      <c r="W562" s="91"/>
      <c r="X562" s="92"/>
    </row>
    <row r="563" spans="3:24" ht="15">
      <c r="C563" s="85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93"/>
      <c r="R563" s="93"/>
      <c r="S563" s="94"/>
      <c r="T563" s="95"/>
      <c r="U563" s="96"/>
      <c r="V563" s="96"/>
      <c r="W563" s="96"/>
      <c r="X563" s="97"/>
    </row>
    <row r="564" spans="3:24" ht="15.75">
      <c r="C564" s="85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93"/>
      <c r="R564" s="93"/>
      <c r="S564" s="94"/>
      <c r="T564" s="139" t="s">
        <v>258</v>
      </c>
      <c r="U564" s="140"/>
      <c r="V564" s="140"/>
      <c r="W564" s="140"/>
      <c r="X564" s="98">
        <f>+SUM(X541:X563)</f>
        <v>5</v>
      </c>
    </row>
    <row r="565" spans="3:24" ht="15">
      <c r="C565" s="85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93"/>
      <c r="R565" s="93"/>
      <c r="S565" s="94"/>
      <c r="T565" s="141" t="s">
        <v>259</v>
      </c>
      <c r="U565" s="142"/>
      <c r="V565" s="142"/>
      <c r="W565" s="142"/>
      <c r="X565" s="99">
        <f>ROUNDUP(X564,1)</f>
        <v>5</v>
      </c>
    </row>
    <row r="566" spans="3:24" ht="18">
      <c r="C566" s="100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2"/>
      <c r="R566" s="102"/>
      <c r="S566" s="103"/>
      <c r="T566" s="143" t="s">
        <v>35</v>
      </c>
      <c r="U566" s="144"/>
      <c r="V566" s="144"/>
      <c r="W566" s="144"/>
      <c r="X566" s="104">
        <f>X565</f>
        <v>5</v>
      </c>
    </row>
    <row r="567" spans="3:24" ht="18">
      <c r="C567" s="105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7"/>
      <c r="R567" s="107"/>
      <c r="S567" s="107"/>
      <c r="T567" s="108"/>
      <c r="U567" s="109"/>
      <c r="V567" s="109"/>
      <c r="W567" s="109"/>
      <c r="X567" s="110"/>
    </row>
    <row r="568" spans="3:24" ht="18">
      <c r="C568" s="105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7"/>
      <c r="R568" s="107"/>
      <c r="S568" s="107"/>
      <c r="T568" s="108"/>
      <c r="U568" s="109"/>
      <c r="V568" s="109"/>
      <c r="W568" s="109"/>
      <c r="X568" s="110"/>
    </row>
    <row r="569" spans="3:24" ht="18">
      <c r="C569" s="105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7"/>
      <c r="R569" s="107"/>
      <c r="S569" s="107"/>
      <c r="T569" s="108"/>
      <c r="U569" s="109"/>
      <c r="V569" s="109"/>
      <c r="W569" s="109"/>
      <c r="X569" s="110"/>
    </row>
    <row r="570" spans="3:24" ht="18">
      <c r="C570" s="105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11"/>
      <c r="O570" s="106"/>
      <c r="P570" s="106"/>
      <c r="Q570" s="107"/>
      <c r="R570" s="107"/>
      <c r="S570" s="107"/>
      <c r="T570" s="108"/>
      <c r="U570" s="109"/>
      <c r="V570" s="109"/>
      <c r="W570" s="109"/>
      <c r="X570" s="110"/>
    </row>
    <row r="571" spans="3:24" ht="15">
      <c r="C571" s="112"/>
      <c r="D571" s="113" t="s">
        <v>260</v>
      </c>
      <c r="E571" s="63"/>
      <c r="F571" s="63"/>
      <c r="G571" s="63"/>
      <c r="H571" s="63"/>
      <c r="I571" s="63"/>
      <c r="J571" s="63"/>
      <c r="K571" s="63"/>
      <c r="L571" s="63"/>
      <c r="M571" s="63"/>
      <c r="N571" s="114" t="s">
        <v>261</v>
      </c>
      <c r="O571" s="63"/>
      <c r="P571" s="63"/>
      <c r="Q571" s="76"/>
      <c r="R571" s="76"/>
      <c r="S571" s="115"/>
      <c r="T571" s="76"/>
      <c r="V571" s="69"/>
      <c r="W571" s="69"/>
      <c r="X571" s="116"/>
    </row>
    <row r="572" spans="3:24">
      <c r="C572" s="117"/>
      <c r="D572" s="75" t="s">
        <v>262</v>
      </c>
      <c r="E572" s="63"/>
      <c r="F572" s="63"/>
      <c r="G572" s="63"/>
      <c r="H572" s="63"/>
      <c r="I572" s="63"/>
      <c r="J572" s="63"/>
      <c r="K572" s="63"/>
      <c r="L572" s="63"/>
      <c r="M572" s="63"/>
      <c r="N572" s="118" t="s">
        <v>262</v>
      </c>
      <c r="O572" s="63"/>
      <c r="P572" s="63"/>
      <c r="Q572" s="76"/>
      <c r="R572" s="76"/>
      <c r="S572" s="115"/>
      <c r="T572" s="76"/>
      <c r="V572" s="69"/>
      <c r="W572" s="69"/>
      <c r="X572" s="116"/>
    </row>
    <row r="573" spans="3:24">
      <c r="C573" s="117"/>
      <c r="D573" s="75" t="s">
        <v>263</v>
      </c>
      <c r="E573" s="63"/>
      <c r="F573" s="63"/>
      <c r="G573" s="63"/>
      <c r="H573" s="63"/>
      <c r="I573" s="63"/>
      <c r="J573" s="63"/>
      <c r="K573" s="63"/>
      <c r="L573" s="63"/>
      <c r="M573" s="63"/>
      <c r="N573" s="118" t="s">
        <v>263</v>
      </c>
      <c r="O573" s="63"/>
      <c r="P573" s="63"/>
      <c r="Q573" s="76"/>
      <c r="R573" s="76"/>
      <c r="S573" s="115"/>
      <c r="T573" s="76"/>
      <c r="V573" s="69"/>
      <c r="W573" s="69"/>
      <c r="X573" s="116"/>
    </row>
    <row r="574" spans="3:24" ht="15" thickBot="1">
      <c r="C574" s="119" t="s">
        <v>264</v>
      </c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1"/>
      <c r="R574" s="121"/>
      <c r="S574" s="122"/>
      <c r="T574" s="123"/>
      <c r="U574" s="122"/>
      <c r="V574" s="122"/>
      <c r="W574" s="122"/>
      <c r="X574" s="124"/>
    </row>
    <row r="575" spans="3:24" ht="15" thickBot="1"/>
    <row r="576" spans="3:24" s="126" customFormat="1" ht="70.5" customHeight="1">
      <c r="C576" s="145"/>
      <c r="D576" s="146"/>
      <c r="E576" s="151" t="s">
        <v>247</v>
      </c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3"/>
      <c r="U576" s="154"/>
      <c r="V576" s="155"/>
      <c r="W576" s="155"/>
      <c r="X576" s="156"/>
    </row>
    <row r="577" spans="3:25" s="126" customFormat="1" ht="30" customHeight="1">
      <c r="C577" s="147"/>
      <c r="D577" s="148"/>
      <c r="E577" s="163" t="s">
        <v>248</v>
      </c>
      <c r="F577" s="164"/>
      <c r="G577" s="164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  <c r="R577" s="164"/>
      <c r="S577" s="164"/>
      <c r="T577" s="165"/>
      <c r="U577" s="157"/>
      <c r="V577" s="158"/>
      <c r="W577" s="158"/>
      <c r="X577" s="159"/>
    </row>
    <row r="578" spans="3:25" s="126" customFormat="1" ht="30" customHeight="1" thickBot="1">
      <c r="C578" s="149"/>
      <c r="D578" s="150"/>
      <c r="E578" s="166" t="s">
        <v>249</v>
      </c>
      <c r="F578" s="167"/>
      <c r="G578" s="167"/>
      <c r="H578" s="167"/>
      <c r="I578" s="167"/>
      <c r="J578" s="167"/>
      <c r="K578" s="167"/>
      <c r="L578" s="167"/>
      <c r="M578" s="167"/>
      <c r="N578" s="167"/>
      <c r="O578" s="167"/>
      <c r="P578" s="167"/>
      <c r="Q578" s="167"/>
      <c r="R578" s="167"/>
      <c r="S578" s="167"/>
      <c r="T578" s="168"/>
      <c r="U578" s="160"/>
      <c r="V578" s="161"/>
      <c r="W578" s="161"/>
      <c r="X578" s="162"/>
    </row>
    <row r="579" spans="3:25" ht="50.25" customHeight="1">
      <c r="C579" s="169" t="s">
        <v>250</v>
      </c>
      <c r="D579" s="170"/>
      <c r="E579" s="170"/>
      <c r="F579" s="170"/>
      <c r="G579" s="170"/>
      <c r="H579" s="170"/>
      <c r="I579" s="171"/>
      <c r="J579" s="172">
        <v>5.2</v>
      </c>
      <c r="K579" s="173"/>
      <c r="L579" s="173" t="str">
        <f>+VLOOKUP(J579,Resumen!$B:$D,2,FALSE)</f>
        <v>POZOS DE INSPECCIÓN</v>
      </c>
      <c r="M579" s="173"/>
      <c r="N579" s="174"/>
      <c r="O579" s="175" t="s">
        <v>251</v>
      </c>
      <c r="P579" s="170"/>
      <c r="Q579" s="176" t="s">
        <v>294</v>
      </c>
      <c r="R579" s="177"/>
      <c r="S579" s="173" t="str">
        <f>+VLOOKUP(Q579,Resumen!$B:$D,2,FALSE)</f>
        <v>Escalones</v>
      </c>
      <c r="T579" s="174"/>
      <c r="U579" s="51" t="s">
        <v>252</v>
      </c>
      <c r="V579" s="52" t="str">
        <f>+VLOOKUP(Q579,Resumen!$B:$D,3,FALSE)</f>
        <v>un</v>
      </c>
      <c r="W579" s="53" t="s">
        <v>253</v>
      </c>
      <c r="X579" s="54" t="s">
        <v>323</v>
      </c>
      <c r="Y579" s="127">
        <f>+X607</f>
        <v>28</v>
      </c>
    </row>
    <row r="580" spans="3:25">
      <c r="C580" s="55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7"/>
      <c r="T580" s="132" t="s">
        <v>254</v>
      </c>
      <c r="U580" s="134" t="s">
        <v>255</v>
      </c>
      <c r="V580" s="135"/>
      <c r="W580" s="136"/>
      <c r="X580" s="137" t="s">
        <v>256</v>
      </c>
    </row>
    <row r="581" spans="3:25">
      <c r="C581" s="58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60"/>
      <c r="T581" s="133"/>
      <c r="U581" s="61" t="s">
        <v>0</v>
      </c>
      <c r="V581" s="61"/>
      <c r="W581" s="61"/>
      <c r="X581" s="138"/>
    </row>
    <row r="582" spans="3:25" ht="15">
      <c r="C582" s="62"/>
      <c r="D582" s="63"/>
      <c r="E582" s="63"/>
      <c r="F582" s="64"/>
      <c r="G582" s="65"/>
      <c r="H582" s="66"/>
      <c r="I582" s="66"/>
      <c r="J582" s="65"/>
      <c r="K582" s="67"/>
      <c r="L582" s="68"/>
      <c r="M582" s="68"/>
      <c r="N582" s="68"/>
      <c r="O582" s="68"/>
      <c r="P582" s="66"/>
      <c r="Q582" s="69"/>
      <c r="R582" s="70"/>
      <c r="S582" s="71"/>
      <c r="T582" s="72"/>
      <c r="U582" s="73"/>
      <c r="V582" s="73"/>
      <c r="W582" s="73"/>
      <c r="X582" s="74"/>
    </row>
    <row r="583" spans="3:25">
      <c r="C583" s="62"/>
      <c r="D583" s="63"/>
      <c r="E583" s="63"/>
      <c r="F583" s="63"/>
      <c r="G583" s="63"/>
      <c r="H583" s="63"/>
      <c r="I583" s="63"/>
      <c r="J583" s="63"/>
      <c r="K583" s="63"/>
      <c r="L583" s="63"/>
      <c r="M583" s="68"/>
      <c r="N583" s="68"/>
      <c r="O583" s="68"/>
      <c r="P583" s="68"/>
      <c r="Q583" s="69"/>
      <c r="R583" s="76"/>
      <c r="S583" s="71"/>
      <c r="T583" s="77" t="s">
        <v>324</v>
      </c>
      <c r="U583" s="78">
        <v>4</v>
      </c>
      <c r="V583" s="73"/>
      <c r="W583" s="73"/>
      <c r="X583" s="74">
        <f>+U583</f>
        <v>4</v>
      </c>
    </row>
    <row r="584" spans="3:25">
      <c r="C584" s="62"/>
      <c r="D584" s="63"/>
      <c r="E584" s="63"/>
      <c r="F584" s="63"/>
      <c r="G584" s="63"/>
      <c r="H584" s="63"/>
      <c r="I584" s="63"/>
      <c r="J584" s="63"/>
      <c r="K584" s="63"/>
      <c r="L584" s="63"/>
      <c r="M584" s="68"/>
      <c r="N584" s="68"/>
      <c r="O584" s="68"/>
      <c r="P584" s="68"/>
      <c r="Q584" s="69"/>
      <c r="R584" s="76"/>
      <c r="S584" s="71"/>
      <c r="T584" s="77" t="s">
        <v>325</v>
      </c>
      <c r="U584" s="78">
        <v>12</v>
      </c>
      <c r="V584" s="73"/>
      <c r="W584" s="73"/>
      <c r="X584" s="74">
        <f t="shared" ref="X584:X586" si="7">+U584</f>
        <v>12</v>
      </c>
    </row>
    <row r="585" spans="3:25">
      <c r="C585" s="62"/>
      <c r="D585" s="63"/>
      <c r="E585" s="63"/>
      <c r="F585" s="63"/>
      <c r="G585" s="63"/>
      <c r="H585" s="63"/>
      <c r="I585" s="63"/>
      <c r="J585" s="63"/>
      <c r="K585" s="63"/>
      <c r="L585" s="63"/>
      <c r="M585" s="68"/>
      <c r="N585" s="68"/>
      <c r="O585" s="68"/>
      <c r="P585" s="68"/>
      <c r="Q585" s="69"/>
      <c r="R585" s="76"/>
      <c r="S585" s="71"/>
      <c r="T585" s="77" t="s">
        <v>326</v>
      </c>
      <c r="U585" s="78">
        <v>5</v>
      </c>
      <c r="V585" s="73"/>
      <c r="W585" s="73"/>
      <c r="X585" s="74">
        <f t="shared" si="7"/>
        <v>5</v>
      </c>
    </row>
    <row r="586" spans="3:25">
      <c r="C586" s="62"/>
      <c r="D586" s="63"/>
      <c r="E586" s="63"/>
      <c r="F586" s="63"/>
      <c r="G586" s="63"/>
      <c r="H586" s="63"/>
      <c r="I586" s="63"/>
      <c r="J586" s="63"/>
      <c r="K586" s="63"/>
      <c r="L586" s="63"/>
      <c r="M586" s="68"/>
      <c r="N586" s="68"/>
      <c r="O586" s="68"/>
      <c r="P586" s="68"/>
      <c r="Q586" s="69"/>
      <c r="R586" s="76"/>
      <c r="S586" s="71"/>
      <c r="T586" s="77" t="s">
        <v>328</v>
      </c>
      <c r="U586" s="78">
        <v>7</v>
      </c>
      <c r="V586" s="73"/>
      <c r="W586" s="73"/>
      <c r="X586" s="74">
        <f t="shared" si="7"/>
        <v>7</v>
      </c>
    </row>
    <row r="587" spans="3:25">
      <c r="C587" s="62"/>
      <c r="D587" s="63"/>
      <c r="E587" s="63"/>
      <c r="F587" s="63"/>
      <c r="G587" s="63"/>
      <c r="H587" s="63"/>
      <c r="I587" s="63"/>
      <c r="J587" s="63"/>
      <c r="K587" s="63"/>
      <c r="L587" s="63"/>
      <c r="M587" s="68"/>
      <c r="N587" s="68"/>
      <c r="O587" s="68"/>
      <c r="P587" s="68"/>
      <c r="Q587" s="69"/>
      <c r="R587" s="76"/>
      <c r="S587" s="71"/>
      <c r="T587" s="77"/>
      <c r="U587" s="78"/>
      <c r="V587" s="73"/>
      <c r="W587" s="73"/>
      <c r="X587" s="74"/>
    </row>
    <row r="588" spans="3:25">
      <c r="C588" s="62"/>
      <c r="D588" s="63"/>
      <c r="E588" s="63"/>
      <c r="F588" s="63"/>
      <c r="G588" s="63"/>
      <c r="H588" s="63"/>
      <c r="I588" s="63"/>
      <c r="J588" s="63"/>
      <c r="K588" s="63"/>
      <c r="L588" s="63"/>
      <c r="M588" s="68"/>
      <c r="N588" s="68"/>
      <c r="O588" s="68"/>
      <c r="P588" s="68"/>
      <c r="Q588" s="69"/>
      <c r="R588" s="76"/>
      <c r="S588" s="71"/>
      <c r="T588" s="77"/>
      <c r="U588" s="78"/>
      <c r="V588" s="73"/>
      <c r="W588" s="73"/>
      <c r="X588" s="74"/>
    </row>
    <row r="589" spans="3:25">
      <c r="C589" s="62"/>
      <c r="D589" s="63"/>
      <c r="E589" s="63"/>
      <c r="F589" s="63"/>
      <c r="G589" s="63"/>
      <c r="H589" s="63"/>
      <c r="I589" s="63"/>
      <c r="J589" s="63"/>
      <c r="K589" s="63"/>
      <c r="L589" s="63"/>
      <c r="M589" s="68"/>
      <c r="N589" s="68"/>
      <c r="O589" s="68"/>
      <c r="P589" s="68"/>
      <c r="Q589" s="69"/>
      <c r="R589" s="76"/>
      <c r="S589" s="71"/>
      <c r="T589" s="77"/>
      <c r="U589" s="78"/>
      <c r="V589" s="73"/>
      <c r="W589" s="73"/>
      <c r="X589" s="74"/>
    </row>
    <row r="590" spans="3:25">
      <c r="C590" s="62"/>
      <c r="D590" s="63"/>
      <c r="E590" s="63"/>
      <c r="F590" s="63"/>
      <c r="G590" s="63"/>
      <c r="H590" s="63"/>
      <c r="I590" s="63"/>
      <c r="J590" s="63"/>
      <c r="K590" s="63"/>
      <c r="L590" s="63"/>
      <c r="M590" s="68"/>
      <c r="N590" s="68"/>
      <c r="O590" s="68"/>
      <c r="P590" s="68"/>
      <c r="Q590" s="69"/>
      <c r="R590" s="76"/>
      <c r="S590" s="71"/>
      <c r="T590" s="77"/>
      <c r="U590" s="78"/>
      <c r="V590" s="73"/>
      <c r="W590" s="73"/>
      <c r="X590" s="74"/>
    </row>
    <row r="591" spans="3:25">
      <c r="C591" s="62"/>
      <c r="D591" s="63"/>
      <c r="E591" s="63"/>
      <c r="F591" s="63"/>
      <c r="G591" s="63"/>
      <c r="H591" s="63"/>
      <c r="I591" s="63"/>
      <c r="J591" s="63"/>
      <c r="K591" s="63"/>
      <c r="L591" s="63"/>
      <c r="M591" s="68"/>
      <c r="N591" s="68"/>
      <c r="O591" s="68"/>
      <c r="P591" s="68"/>
      <c r="Q591" s="69"/>
      <c r="R591" s="76"/>
      <c r="S591" s="71"/>
      <c r="T591" s="77"/>
      <c r="U591" s="78"/>
      <c r="V591" s="73"/>
      <c r="W591" s="73"/>
      <c r="X591" s="74"/>
    </row>
    <row r="592" spans="3:25">
      <c r="C592" s="62"/>
      <c r="D592" s="63"/>
      <c r="E592" s="63"/>
      <c r="F592" s="63"/>
      <c r="G592" s="63"/>
      <c r="H592" s="63"/>
      <c r="I592" s="63"/>
      <c r="J592" s="63"/>
      <c r="K592" s="63"/>
      <c r="L592" s="63"/>
      <c r="M592" s="68"/>
      <c r="N592" s="68"/>
      <c r="O592" s="68"/>
      <c r="P592" s="68"/>
      <c r="Q592" s="69"/>
      <c r="R592" s="76"/>
      <c r="S592" s="71"/>
      <c r="T592" s="77"/>
      <c r="U592" s="78"/>
      <c r="V592" s="73"/>
      <c r="W592" s="73"/>
      <c r="X592" s="74"/>
    </row>
    <row r="593" spans="3:24">
      <c r="C593" s="62"/>
      <c r="D593" s="63"/>
      <c r="E593" s="63"/>
      <c r="F593" s="63"/>
      <c r="G593" s="63"/>
      <c r="H593" s="63"/>
      <c r="I593" s="63"/>
      <c r="J593" s="63"/>
      <c r="K593" s="63"/>
      <c r="L593" s="63"/>
      <c r="M593" s="68"/>
      <c r="N593" s="68"/>
      <c r="O593" s="68"/>
      <c r="P593" s="68"/>
      <c r="Q593" s="69"/>
      <c r="R593" s="76"/>
      <c r="S593" s="71"/>
      <c r="T593" s="77"/>
      <c r="U593" s="78"/>
      <c r="V593" s="73"/>
      <c r="W593" s="73"/>
      <c r="X593" s="74"/>
    </row>
    <row r="594" spans="3:24">
      <c r="C594" s="62"/>
      <c r="D594" s="63"/>
      <c r="E594" s="63"/>
      <c r="F594" s="63"/>
      <c r="G594" s="63"/>
      <c r="H594" s="63"/>
      <c r="I594" s="63"/>
      <c r="J594" s="63"/>
      <c r="K594" s="63"/>
      <c r="L594" s="63"/>
      <c r="M594" s="68"/>
      <c r="N594" s="68"/>
      <c r="O594" s="68"/>
      <c r="P594" s="68"/>
      <c r="Q594" s="69"/>
      <c r="R594" s="76"/>
      <c r="S594" s="71"/>
      <c r="T594" s="77"/>
      <c r="U594" s="78"/>
      <c r="V594" s="73"/>
      <c r="W594" s="73"/>
      <c r="X594" s="74"/>
    </row>
    <row r="595" spans="3:24">
      <c r="C595" s="62"/>
      <c r="D595" s="63"/>
      <c r="E595" s="63"/>
      <c r="F595" s="63"/>
      <c r="G595" s="63"/>
      <c r="H595" s="63"/>
      <c r="I595" s="63"/>
      <c r="J595" s="63"/>
      <c r="K595" s="63"/>
      <c r="L595" s="63"/>
      <c r="M595" s="68"/>
      <c r="N595" s="68"/>
      <c r="O595" s="68"/>
      <c r="P595" s="68"/>
      <c r="Q595" s="69"/>
      <c r="R595" s="76"/>
      <c r="S595" s="71"/>
      <c r="T595" s="77"/>
      <c r="U595" s="78"/>
      <c r="V595" s="73"/>
      <c r="W595" s="73"/>
      <c r="X595" s="74"/>
    </row>
    <row r="596" spans="3:24">
      <c r="C596" s="62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76"/>
      <c r="R596" s="76"/>
      <c r="S596" s="71"/>
      <c r="T596" s="77"/>
      <c r="U596" s="78"/>
      <c r="V596" s="73"/>
      <c r="W596" s="73"/>
      <c r="X596" s="74"/>
    </row>
    <row r="597" spans="3:24" ht="18">
      <c r="C597" s="62"/>
      <c r="D597" s="79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76"/>
      <c r="R597" s="76"/>
      <c r="S597" s="71"/>
      <c r="T597" s="77"/>
      <c r="U597" s="78"/>
      <c r="V597" s="78"/>
      <c r="W597" s="73"/>
      <c r="X597" s="74"/>
    </row>
    <row r="598" spans="3:24">
      <c r="C598" s="62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76"/>
      <c r="R598" s="76"/>
      <c r="S598" s="71"/>
      <c r="T598" s="77"/>
      <c r="U598" s="78"/>
      <c r="V598" s="78"/>
      <c r="W598" s="78"/>
      <c r="X598" s="74"/>
    </row>
    <row r="599" spans="3:24">
      <c r="C599" s="62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76"/>
      <c r="R599" s="76"/>
      <c r="S599" s="71"/>
      <c r="T599" s="77"/>
      <c r="U599" s="78"/>
      <c r="V599" s="78"/>
      <c r="W599" s="78"/>
      <c r="X599" s="74"/>
    </row>
    <row r="600" spans="3:24">
      <c r="C600" s="62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76"/>
      <c r="R600" s="76"/>
      <c r="S600" s="71"/>
      <c r="T600" s="77"/>
      <c r="U600" s="78"/>
      <c r="V600" s="78"/>
      <c r="W600" s="78"/>
      <c r="X600" s="74"/>
    </row>
    <row r="601" spans="3:24">
      <c r="C601" s="62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76"/>
      <c r="R601" s="76"/>
      <c r="S601" s="71"/>
      <c r="T601" s="77"/>
      <c r="U601" s="78"/>
      <c r="V601" s="78"/>
      <c r="W601" s="78"/>
      <c r="X601" s="74"/>
    </row>
    <row r="602" spans="3:24" ht="15">
      <c r="C602" s="80" t="s">
        <v>257</v>
      </c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2"/>
      <c r="R602" s="82"/>
      <c r="S602" s="83"/>
      <c r="T602" s="77"/>
      <c r="U602" s="78"/>
      <c r="V602" s="78"/>
      <c r="W602" s="78"/>
      <c r="X602" s="84"/>
    </row>
    <row r="603" spans="3:24" ht="15">
      <c r="C603" s="85"/>
      <c r="D603" s="86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8"/>
      <c r="R603" s="88"/>
      <c r="S603" s="89"/>
      <c r="T603" s="90"/>
      <c r="U603" s="91"/>
      <c r="V603" s="91"/>
      <c r="W603" s="91"/>
      <c r="X603" s="92"/>
    </row>
    <row r="604" spans="3:24" ht="15">
      <c r="C604" s="85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93"/>
      <c r="R604" s="93"/>
      <c r="S604" s="94"/>
      <c r="T604" s="95"/>
      <c r="U604" s="96"/>
      <c r="V604" s="96"/>
      <c r="W604" s="96"/>
      <c r="X604" s="97"/>
    </row>
    <row r="605" spans="3:24" ht="15.75">
      <c r="C605" s="85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93"/>
      <c r="R605" s="93"/>
      <c r="S605" s="94"/>
      <c r="T605" s="139" t="s">
        <v>258</v>
      </c>
      <c r="U605" s="140"/>
      <c r="V605" s="140"/>
      <c r="W605" s="140"/>
      <c r="X605" s="98">
        <f>+SUM(X582:X604)</f>
        <v>28</v>
      </c>
    </row>
    <row r="606" spans="3:24" ht="15">
      <c r="C606" s="85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93"/>
      <c r="R606" s="93"/>
      <c r="S606" s="94"/>
      <c r="T606" s="141" t="s">
        <v>259</v>
      </c>
      <c r="U606" s="142"/>
      <c r="V606" s="142"/>
      <c r="W606" s="142"/>
      <c r="X606" s="99">
        <f>ROUNDUP(X605,1)</f>
        <v>28</v>
      </c>
    </row>
    <row r="607" spans="3:24" ht="18">
      <c r="C607" s="100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2"/>
      <c r="R607" s="102"/>
      <c r="S607" s="103"/>
      <c r="T607" s="143" t="s">
        <v>35</v>
      </c>
      <c r="U607" s="144"/>
      <c r="V607" s="144"/>
      <c r="W607" s="144"/>
      <c r="X607" s="104">
        <f>X606</f>
        <v>28</v>
      </c>
    </row>
    <row r="608" spans="3:24" ht="18">
      <c r="C608" s="105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7"/>
      <c r="R608" s="107"/>
      <c r="S608" s="107"/>
      <c r="T608" s="108"/>
      <c r="U608" s="109"/>
      <c r="V608" s="109"/>
      <c r="W608" s="109"/>
      <c r="X608" s="110"/>
    </row>
    <row r="609" spans="3:25" ht="18">
      <c r="C609" s="105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7"/>
      <c r="R609" s="107"/>
      <c r="S609" s="107"/>
      <c r="T609" s="108"/>
      <c r="U609" s="109"/>
      <c r="V609" s="109"/>
      <c r="W609" s="109"/>
      <c r="X609" s="110"/>
    </row>
    <row r="610" spans="3:25" ht="18">
      <c r="C610" s="105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7"/>
      <c r="R610" s="107"/>
      <c r="S610" s="107"/>
      <c r="T610" s="108"/>
      <c r="U610" s="109"/>
      <c r="V610" s="109"/>
      <c r="W610" s="109"/>
      <c r="X610" s="110"/>
    </row>
    <row r="611" spans="3:25" ht="18">
      <c r="C611" s="105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11"/>
      <c r="O611" s="106"/>
      <c r="P611" s="106"/>
      <c r="Q611" s="107"/>
      <c r="R611" s="107"/>
      <c r="S611" s="107"/>
      <c r="T611" s="108"/>
      <c r="U611" s="109"/>
      <c r="V611" s="109"/>
      <c r="W611" s="109"/>
      <c r="X611" s="110"/>
    </row>
    <row r="612" spans="3:25" ht="15">
      <c r="C612" s="112"/>
      <c r="D612" s="113" t="s">
        <v>260</v>
      </c>
      <c r="E612" s="63"/>
      <c r="F612" s="63"/>
      <c r="G612" s="63"/>
      <c r="H612" s="63"/>
      <c r="I612" s="63"/>
      <c r="J612" s="63"/>
      <c r="K612" s="63"/>
      <c r="L612" s="63"/>
      <c r="M612" s="63"/>
      <c r="N612" s="114" t="s">
        <v>261</v>
      </c>
      <c r="O612" s="63"/>
      <c r="P612" s="63"/>
      <c r="Q612" s="76"/>
      <c r="R612" s="76"/>
      <c r="S612" s="115"/>
      <c r="T612" s="76"/>
      <c r="V612" s="69"/>
      <c r="W612" s="69"/>
      <c r="X612" s="116"/>
    </row>
    <row r="613" spans="3:25">
      <c r="C613" s="117"/>
      <c r="D613" s="75" t="s">
        <v>262</v>
      </c>
      <c r="E613" s="63"/>
      <c r="F613" s="63"/>
      <c r="G613" s="63"/>
      <c r="H613" s="63"/>
      <c r="I613" s="63"/>
      <c r="J613" s="63"/>
      <c r="K613" s="63"/>
      <c r="L613" s="63"/>
      <c r="M613" s="63"/>
      <c r="N613" s="118" t="s">
        <v>262</v>
      </c>
      <c r="O613" s="63"/>
      <c r="P613" s="63"/>
      <c r="Q613" s="76"/>
      <c r="R613" s="76"/>
      <c r="S613" s="115"/>
      <c r="T613" s="76"/>
      <c r="V613" s="69"/>
      <c r="W613" s="69"/>
      <c r="X613" s="116"/>
    </row>
    <row r="614" spans="3:25">
      <c r="C614" s="117"/>
      <c r="D614" s="75" t="s">
        <v>263</v>
      </c>
      <c r="E614" s="63"/>
      <c r="F614" s="63"/>
      <c r="G614" s="63"/>
      <c r="H614" s="63"/>
      <c r="I614" s="63"/>
      <c r="J614" s="63"/>
      <c r="K614" s="63"/>
      <c r="L614" s="63"/>
      <c r="M614" s="63"/>
      <c r="N614" s="118" t="s">
        <v>263</v>
      </c>
      <c r="O614" s="63"/>
      <c r="P614" s="63"/>
      <c r="Q614" s="76"/>
      <c r="R614" s="76"/>
      <c r="S614" s="115"/>
      <c r="T614" s="76"/>
      <c r="V614" s="69"/>
      <c r="W614" s="69"/>
      <c r="X614" s="116"/>
    </row>
    <row r="615" spans="3:25" ht="15" thickBot="1">
      <c r="C615" s="119" t="s">
        <v>264</v>
      </c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21"/>
      <c r="R615" s="121"/>
      <c r="S615" s="122"/>
      <c r="T615" s="123"/>
      <c r="U615" s="122"/>
      <c r="V615" s="122"/>
      <c r="W615" s="122"/>
      <c r="X615" s="124"/>
    </row>
    <row r="616" spans="3:25" ht="15" thickBot="1"/>
    <row r="617" spans="3:25" s="126" customFormat="1" ht="70.5" customHeight="1">
      <c r="C617" s="145"/>
      <c r="D617" s="146"/>
      <c r="E617" s="151" t="s">
        <v>247</v>
      </c>
      <c r="F617" s="152"/>
      <c r="G617" s="152"/>
      <c r="H617" s="152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3"/>
      <c r="U617" s="154"/>
      <c r="V617" s="155"/>
      <c r="W617" s="155"/>
      <c r="X617" s="156"/>
    </row>
    <row r="618" spans="3:25" s="126" customFormat="1" ht="30" customHeight="1">
      <c r="C618" s="147"/>
      <c r="D618" s="148"/>
      <c r="E618" s="163" t="s">
        <v>248</v>
      </c>
      <c r="F618" s="164"/>
      <c r="G618" s="164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  <c r="R618" s="164"/>
      <c r="S618" s="164"/>
      <c r="T618" s="165"/>
      <c r="U618" s="157"/>
      <c r="V618" s="158"/>
      <c r="W618" s="158"/>
      <c r="X618" s="159"/>
    </row>
    <row r="619" spans="3:25" s="126" customFormat="1" ht="30" customHeight="1" thickBot="1">
      <c r="C619" s="149"/>
      <c r="D619" s="150"/>
      <c r="E619" s="166" t="s">
        <v>249</v>
      </c>
      <c r="F619" s="167"/>
      <c r="G619" s="167"/>
      <c r="H619" s="167"/>
      <c r="I619" s="167"/>
      <c r="J619" s="167"/>
      <c r="K619" s="167"/>
      <c r="L619" s="167"/>
      <c r="M619" s="167"/>
      <c r="N619" s="167"/>
      <c r="O619" s="167"/>
      <c r="P619" s="167"/>
      <c r="Q619" s="167"/>
      <c r="R619" s="167"/>
      <c r="S619" s="167"/>
      <c r="T619" s="168"/>
      <c r="U619" s="160"/>
      <c r="V619" s="161"/>
      <c r="W619" s="161"/>
      <c r="X619" s="162"/>
    </row>
    <row r="620" spans="3:25" ht="50.25" customHeight="1">
      <c r="C620" s="169" t="s">
        <v>250</v>
      </c>
      <c r="D620" s="170"/>
      <c r="E620" s="170"/>
      <c r="F620" s="170"/>
      <c r="G620" s="170"/>
      <c r="H620" s="170"/>
      <c r="I620" s="171"/>
      <c r="J620" s="172">
        <v>6</v>
      </c>
      <c r="K620" s="173"/>
      <c r="L620" s="173" t="str">
        <f>+VLOOKUP(J620,Resumen!$B:$D,2,FALSE)</f>
        <v>CONCRETOS Y ACERO DE REFUERZO</v>
      </c>
      <c r="M620" s="173"/>
      <c r="N620" s="174"/>
      <c r="O620" s="175" t="s">
        <v>251</v>
      </c>
      <c r="P620" s="170"/>
      <c r="Q620" s="176">
        <v>6.1</v>
      </c>
      <c r="R620" s="177"/>
      <c r="S620" s="173" t="str">
        <f>+VLOOKUP(Q620,Resumen!$B:$D,2,FALSE)</f>
        <v>Suministro e instalación concreto ciclópeo formado por el 60% de concreto de 3000 PSI más 40% piedra de Tmax 6", fundido en sitio</v>
      </c>
      <c r="T620" s="174"/>
      <c r="U620" s="51" t="s">
        <v>252</v>
      </c>
      <c r="V620" s="52" t="str">
        <f>+VLOOKUP(Q620,Resumen!$B:$D,3,FALSE)</f>
        <v>m³</v>
      </c>
      <c r="W620" s="53" t="s">
        <v>253</v>
      </c>
      <c r="X620" s="54" t="s">
        <v>323</v>
      </c>
      <c r="Y620" s="127">
        <f>+X648</f>
        <v>5.1999999999999993</v>
      </c>
    </row>
    <row r="621" spans="3:25">
      <c r="C621" s="55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7"/>
      <c r="T621" s="132" t="s">
        <v>254</v>
      </c>
      <c r="U621" s="134" t="s">
        <v>255</v>
      </c>
      <c r="V621" s="135"/>
      <c r="W621" s="136"/>
      <c r="X621" s="137" t="s">
        <v>256</v>
      </c>
    </row>
    <row r="622" spans="3:25">
      <c r="C622" s="58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60"/>
      <c r="T622" s="133"/>
      <c r="U622" s="61" t="s">
        <v>267</v>
      </c>
      <c r="V622" s="61" t="s">
        <v>286</v>
      </c>
      <c r="W622" s="61"/>
      <c r="X622" s="138"/>
    </row>
    <row r="623" spans="3:25" ht="15">
      <c r="C623" s="62"/>
      <c r="D623" s="63"/>
      <c r="E623" s="63"/>
      <c r="F623" s="64"/>
      <c r="G623" s="65"/>
      <c r="H623" s="66"/>
      <c r="I623" s="66"/>
      <c r="J623" s="65"/>
      <c r="K623" s="67"/>
      <c r="L623" s="68"/>
      <c r="M623" s="68"/>
      <c r="N623" s="68"/>
      <c r="O623" s="68"/>
      <c r="P623" s="66"/>
      <c r="Q623" s="69"/>
      <c r="R623" s="70"/>
      <c r="S623" s="71"/>
      <c r="T623" s="72"/>
      <c r="U623" s="73"/>
      <c r="V623" s="73"/>
      <c r="W623" s="73"/>
      <c r="X623" s="74"/>
    </row>
    <row r="624" spans="3:25">
      <c r="C624" s="62"/>
      <c r="D624" s="63"/>
      <c r="E624" s="63"/>
      <c r="F624" s="63"/>
      <c r="G624" s="63"/>
      <c r="H624" s="63"/>
      <c r="I624" s="63"/>
      <c r="J624" s="63"/>
      <c r="K624" s="63"/>
      <c r="L624" s="63"/>
      <c r="M624" s="68"/>
      <c r="N624" s="68"/>
      <c r="O624" s="68"/>
      <c r="P624" s="68"/>
      <c r="Q624" s="69"/>
      <c r="R624" s="76"/>
      <c r="S624" s="71"/>
      <c r="T624" s="77" t="s">
        <v>324</v>
      </c>
      <c r="U624" s="78">
        <f>+U9</f>
        <v>2.8899999999999997</v>
      </c>
      <c r="V624" s="73">
        <v>0.15</v>
      </c>
      <c r="W624" s="73"/>
      <c r="X624" s="74">
        <f>+U624*V624</f>
        <v>0.43349999999999994</v>
      </c>
    </row>
    <row r="625" spans="3:24">
      <c r="C625" s="62"/>
      <c r="D625" s="63"/>
      <c r="E625" s="63"/>
      <c r="F625" s="63"/>
      <c r="G625" s="63"/>
      <c r="H625" s="63"/>
      <c r="I625" s="63"/>
      <c r="J625" s="63"/>
      <c r="K625" s="63"/>
      <c r="L625" s="63"/>
      <c r="M625" s="68"/>
      <c r="N625" s="68"/>
      <c r="O625" s="68"/>
      <c r="P625" s="68"/>
      <c r="Q625" s="69"/>
      <c r="R625" s="76"/>
      <c r="S625" s="71"/>
      <c r="T625" s="77" t="s">
        <v>325</v>
      </c>
      <c r="U625" s="78">
        <f>+U10</f>
        <v>23.799999999999997</v>
      </c>
      <c r="V625" s="73">
        <v>0.15</v>
      </c>
      <c r="W625" s="73"/>
      <c r="X625" s="74">
        <f t="shared" ref="X625:X627" si="8">+U625*V625</f>
        <v>3.5699999999999994</v>
      </c>
    </row>
    <row r="626" spans="3:24">
      <c r="C626" s="62"/>
      <c r="D626" s="63"/>
      <c r="E626" s="63"/>
      <c r="F626" s="63"/>
      <c r="G626" s="63"/>
      <c r="H626" s="63"/>
      <c r="I626" s="63"/>
      <c r="J626" s="63"/>
      <c r="K626" s="63"/>
      <c r="L626" s="63"/>
      <c r="M626" s="68"/>
      <c r="N626" s="68"/>
      <c r="O626" s="68"/>
      <c r="P626" s="68"/>
      <c r="Q626" s="69"/>
      <c r="R626" s="76"/>
      <c r="S626" s="71"/>
      <c r="T626" s="77" t="s">
        <v>326</v>
      </c>
      <c r="U626" s="78">
        <f t="shared" ref="U626:U628" si="9">+U11</f>
        <v>5.2</v>
      </c>
      <c r="V626" s="73">
        <v>0.15</v>
      </c>
      <c r="W626" s="73"/>
      <c r="X626" s="74">
        <f t="shared" si="8"/>
        <v>0.78</v>
      </c>
    </row>
    <row r="627" spans="3:24">
      <c r="C627" s="62"/>
      <c r="D627" s="63"/>
      <c r="E627" s="63"/>
      <c r="F627" s="63"/>
      <c r="G627" s="63"/>
      <c r="H627" s="63"/>
      <c r="I627" s="63"/>
      <c r="J627" s="63"/>
      <c r="K627" s="63"/>
      <c r="L627" s="63"/>
      <c r="M627" s="68"/>
      <c r="N627" s="68"/>
      <c r="O627" s="68"/>
      <c r="P627" s="68"/>
      <c r="Q627" s="69"/>
      <c r="R627" s="76"/>
      <c r="S627" s="71"/>
      <c r="T627" s="77" t="s">
        <v>328</v>
      </c>
      <c r="U627" s="78">
        <f>+U13</f>
        <v>2.6</v>
      </c>
      <c r="V627" s="73">
        <v>0.15</v>
      </c>
      <c r="W627" s="73"/>
      <c r="X627" s="74">
        <f t="shared" si="8"/>
        <v>0.39</v>
      </c>
    </row>
    <row r="628" spans="3:24">
      <c r="C628" s="62"/>
      <c r="D628" s="63"/>
      <c r="E628" s="63"/>
      <c r="F628" s="63"/>
      <c r="G628" s="63"/>
      <c r="H628" s="63"/>
      <c r="I628" s="63"/>
      <c r="J628" s="63"/>
      <c r="K628" s="63"/>
      <c r="L628" s="63"/>
      <c r="M628" s="68"/>
      <c r="N628" s="68"/>
      <c r="O628" s="68"/>
      <c r="P628" s="68"/>
      <c r="Q628" s="69"/>
      <c r="R628" s="76"/>
      <c r="S628" s="71"/>
      <c r="T628" s="77"/>
      <c r="U628" s="78"/>
      <c r="V628" s="73"/>
      <c r="W628" s="73"/>
      <c r="X628" s="74"/>
    </row>
    <row r="629" spans="3:24">
      <c r="C629" s="62"/>
      <c r="D629" s="63"/>
      <c r="E629" s="63"/>
      <c r="F629" s="63"/>
      <c r="G629" s="63"/>
      <c r="H629" s="63"/>
      <c r="I629" s="63"/>
      <c r="J629" s="63"/>
      <c r="K629" s="63"/>
      <c r="L629" s="63"/>
      <c r="M629" s="68"/>
      <c r="N629" s="68"/>
      <c r="O629" s="68"/>
      <c r="P629" s="68"/>
      <c r="Q629" s="69"/>
      <c r="R629" s="76"/>
      <c r="S629" s="71"/>
      <c r="T629" s="77"/>
      <c r="U629" s="78"/>
      <c r="V629" s="73"/>
      <c r="W629" s="73"/>
      <c r="X629" s="74"/>
    </row>
    <row r="630" spans="3:24">
      <c r="C630" s="62"/>
      <c r="D630" s="63"/>
      <c r="E630" s="63"/>
      <c r="F630" s="63"/>
      <c r="G630" s="63"/>
      <c r="H630" s="63"/>
      <c r="I630" s="63"/>
      <c r="J630" s="63"/>
      <c r="K630" s="63"/>
      <c r="L630" s="63"/>
      <c r="M630" s="68"/>
      <c r="N630" s="68"/>
      <c r="O630" s="68"/>
      <c r="P630" s="68"/>
      <c r="Q630" s="69"/>
      <c r="R630" s="76"/>
      <c r="S630" s="71"/>
      <c r="T630" s="77"/>
      <c r="U630" s="78"/>
      <c r="V630" s="73"/>
      <c r="W630" s="73"/>
      <c r="X630" s="74"/>
    </row>
    <row r="631" spans="3:24">
      <c r="C631" s="62"/>
      <c r="D631" s="63"/>
      <c r="E631" s="63"/>
      <c r="F631" s="63"/>
      <c r="G631" s="63"/>
      <c r="H631" s="63"/>
      <c r="I631" s="63"/>
      <c r="J631" s="63"/>
      <c r="K631" s="63"/>
      <c r="L631" s="63"/>
      <c r="M631" s="68"/>
      <c r="N631" s="68"/>
      <c r="O631" s="68"/>
      <c r="P631" s="68"/>
      <c r="Q631" s="69"/>
      <c r="R631" s="76"/>
      <c r="S631" s="71"/>
      <c r="T631" s="77"/>
      <c r="U631" s="78"/>
      <c r="V631" s="73"/>
      <c r="W631" s="73"/>
      <c r="X631" s="74"/>
    </row>
    <row r="632" spans="3:24">
      <c r="C632" s="62"/>
      <c r="D632" s="63"/>
      <c r="E632" s="63"/>
      <c r="F632" s="63"/>
      <c r="G632" s="63"/>
      <c r="H632" s="63"/>
      <c r="I632" s="63"/>
      <c r="J632" s="63"/>
      <c r="K632" s="63"/>
      <c r="L632" s="63"/>
      <c r="M632" s="68"/>
      <c r="N632" s="68"/>
      <c r="O632" s="68"/>
      <c r="P632" s="68"/>
      <c r="Q632" s="69"/>
      <c r="R632" s="76"/>
      <c r="S632" s="71"/>
      <c r="T632" s="77"/>
      <c r="U632" s="78"/>
      <c r="V632" s="73"/>
      <c r="W632" s="73"/>
      <c r="X632" s="74"/>
    </row>
    <row r="633" spans="3:24">
      <c r="C633" s="62"/>
      <c r="D633" s="63"/>
      <c r="E633" s="63"/>
      <c r="F633" s="63"/>
      <c r="G633" s="63"/>
      <c r="H633" s="63"/>
      <c r="I633" s="63"/>
      <c r="J633" s="63"/>
      <c r="K633" s="63"/>
      <c r="L633" s="63"/>
      <c r="M633" s="68"/>
      <c r="N633" s="68"/>
      <c r="O633" s="68"/>
      <c r="P633" s="68"/>
      <c r="Q633" s="69"/>
      <c r="R633" s="76"/>
      <c r="S633" s="71"/>
      <c r="T633" s="77"/>
      <c r="U633" s="78"/>
      <c r="V633" s="73"/>
      <c r="W633" s="73"/>
      <c r="X633" s="74"/>
    </row>
    <row r="634" spans="3:24">
      <c r="C634" s="62"/>
      <c r="D634" s="63"/>
      <c r="E634" s="63"/>
      <c r="F634" s="63"/>
      <c r="G634" s="63"/>
      <c r="H634" s="63"/>
      <c r="I634" s="63"/>
      <c r="J634" s="63"/>
      <c r="K634" s="63"/>
      <c r="L634" s="63"/>
      <c r="M634" s="68"/>
      <c r="N634" s="68"/>
      <c r="O634" s="68"/>
      <c r="P634" s="68"/>
      <c r="Q634" s="69"/>
      <c r="R634" s="76"/>
      <c r="S634" s="71"/>
      <c r="T634" s="77"/>
      <c r="U634" s="78"/>
      <c r="V634" s="73"/>
      <c r="W634" s="73"/>
      <c r="X634" s="74"/>
    </row>
    <row r="635" spans="3:24">
      <c r="C635" s="62"/>
      <c r="D635" s="63"/>
      <c r="E635" s="63"/>
      <c r="F635" s="63"/>
      <c r="G635" s="63"/>
      <c r="H635" s="63"/>
      <c r="I635" s="63"/>
      <c r="J635" s="63"/>
      <c r="K635" s="63"/>
      <c r="L635" s="63"/>
      <c r="M635" s="68"/>
      <c r="N635" s="68"/>
      <c r="O635" s="68"/>
      <c r="P635" s="68"/>
      <c r="Q635" s="69"/>
      <c r="R635" s="76"/>
      <c r="S635" s="71"/>
      <c r="T635" s="77"/>
      <c r="U635" s="78"/>
      <c r="V635" s="73"/>
      <c r="W635" s="73"/>
      <c r="X635" s="74"/>
    </row>
    <row r="636" spans="3:24">
      <c r="C636" s="62"/>
      <c r="D636" s="63"/>
      <c r="E636" s="63"/>
      <c r="F636" s="63"/>
      <c r="G636" s="63"/>
      <c r="H636" s="63"/>
      <c r="I636" s="63"/>
      <c r="J636" s="63"/>
      <c r="K636" s="63"/>
      <c r="L636" s="63"/>
      <c r="M636" s="68"/>
      <c r="N636" s="68"/>
      <c r="O636" s="68"/>
      <c r="P636" s="68"/>
      <c r="Q636" s="69"/>
      <c r="R636" s="76"/>
      <c r="S636" s="71"/>
      <c r="T636" s="77"/>
      <c r="U636" s="78"/>
      <c r="V636" s="73"/>
      <c r="W636" s="73"/>
      <c r="X636" s="74"/>
    </row>
    <row r="637" spans="3:24">
      <c r="C637" s="62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76"/>
      <c r="R637" s="76"/>
      <c r="S637" s="71"/>
      <c r="T637" s="77"/>
      <c r="U637" s="78"/>
      <c r="V637" s="73"/>
      <c r="W637" s="73"/>
      <c r="X637" s="74"/>
    </row>
    <row r="638" spans="3:24" ht="18">
      <c r="C638" s="62"/>
      <c r="D638" s="79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76"/>
      <c r="R638" s="76"/>
      <c r="S638" s="71"/>
      <c r="T638" s="77"/>
      <c r="U638" s="78"/>
      <c r="V638" s="78"/>
      <c r="W638" s="73"/>
      <c r="X638" s="74"/>
    </row>
    <row r="639" spans="3:24">
      <c r="C639" s="62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76"/>
      <c r="R639" s="76"/>
      <c r="S639" s="71"/>
      <c r="T639" s="77"/>
      <c r="U639" s="78"/>
      <c r="V639" s="78"/>
      <c r="W639" s="78"/>
      <c r="X639" s="74"/>
    </row>
    <row r="640" spans="3:24">
      <c r="C640" s="62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76"/>
      <c r="R640" s="76"/>
      <c r="S640" s="71"/>
      <c r="T640" s="77"/>
      <c r="U640" s="78"/>
      <c r="V640" s="78"/>
      <c r="W640" s="78"/>
      <c r="X640" s="74"/>
    </row>
    <row r="641" spans="3:24">
      <c r="C641" s="62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76"/>
      <c r="R641" s="76"/>
      <c r="S641" s="71"/>
      <c r="T641" s="77"/>
      <c r="U641" s="78"/>
      <c r="V641" s="78"/>
      <c r="W641" s="78"/>
      <c r="X641" s="74"/>
    </row>
    <row r="642" spans="3:24">
      <c r="C642" s="62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76"/>
      <c r="R642" s="76"/>
      <c r="S642" s="71"/>
      <c r="T642" s="77"/>
      <c r="U642" s="78"/>
      <c r="V642" s="78"/>
      <c r="W642" s="78"/>
      <c r="X642" s="74"/>
    </row>
    <row r="643" spans="3:24" ht="15">
      <c r="C643" s="80" t="s">
        <v>257</v>
      </c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2"/>
      <c r="R643" s="82"/>
      <c r="S643" s="83"/>
      <c r="T643" s="77"/>
      <c r="U643" s="78"/>
      <c r="V643" s="78"/>
      <c r="W643" s="78"/>
      <c r="X643" s="84"/>
    </row>
    <row r="644" spans="3:24" ht="15">
      <c r="C644" s="85"/>
      <c r="D644" s="86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8"/>
      <c r="R644" s="88"/>
      <c r="S644" s="89"/>
      <c r="T644" s="90"/>
      <c r="U644" s="91"/>
      <c r="V644" s="91"/>
      <c r="W644" s="91"/>
      <c r="X644" s="92"/>
    </row>
    <row r="645" spans="3:24" ht="15">
      <c r="C645" s="85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93"/>
      <c r="R645" s="93"/>
      <c r="S645" s="94"/>
      <c r="T645" s="95"/>
      <c r="U645" s="96"/>
      <c r="V645" s="96"/>
      <c r="W645" s="96"/>
      <c r="X645" s="97"/>
    </row>
    <row r="646" spans="3:24" ht="15.75">
      <c r="C646" s="85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93"/>
      <c r="R646" s="93"/>
      <c r="S646" s="94"/>
      <c r="T646" s="139" t="s">
        <v>258</v>
      </c>
      <c r="U646" s="140"/>
      <c r="V646" s="140"/>
      <c r="W646" s="140"/>
      <c r="X646" s="98">
        <f>+SUM(X623:X645)</f>
        <v>5.1734999999999989</v>
      </c>
    </row>
    <row r="647" spans="3:24" ht="15">
      <c r="C647" s="85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93"/>
      <c r="R647" s="93"/>
      <c r="S647" s="94"/>
      <c r="T647" s="141" t="s">
        <v>259</v>
      </c>
      <c r="U647" s="142"/>
      <c r="V647" s="142"/>
      <c r="W647" s="142"/>
      <c r="X647" s="99">
        <f>ROUNDUP(X646,1)</f>
        <v>5.1999999999999993</v>
      </c>
    </row>
    <row r="648" spans="3:24" ht="18">
      <c r="C648" s="100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2"/>
      <c r="R648" s="102"/>
      <c r="S648" s="103"/>
      <c r="T648" s="143" t="s">
        <v>35</v>
      </c>
      <c r="U648" s="144"/>
      <c r="V648" s="144"/>
      <c r="W648" s="144"/>
      <c r="X648" s="104">
        <f>X647</f>
        <v>5.1999999999999993</v>
      </c>
    </row>
    <row r="649" spans="3:24" ht="18">
      <c r="C649" s="105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7"/>
      <c r="R649" s="107"/>
      <c r="S649" s="107"/>
      <c r="T649" s="108"/>
      <c r="U649" s="109"/>
      <c r="V649" s="109"/>
      <c r="W649" s="109"/>
      <c r="X649" s="110"/>
    </row>
    <row r="650" spans="3:24" ht="18">
      <c r="C650" s="105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7"/>
      <c r="R650" s="107"/>
      <c r="S650" s="107"/>
      <c r="T650" s="108"/>
      <c r="U650" s="109"/>
      <c r="V650" s="109"/>
      <c r="W650" s="109"/>
      <c r="X650" s="110"/>
    </row>
    <row r="651" spans="3:24" ht="18">
      <c r="C651" s="105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7"/>
      <c r="R651" s="107"/>
      <c r="S651" s="107"/>
      <c r="T651" s="108"/>
      <c r="U651" s="109"/>
      <c r="V651" s="109"/>
      <c r="W651" s="109"/>
      <c r="X651" s="110"/>
    </row>
    <row r="652" spans="3:24" ht="18">
      <c r="C652" s="105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11"/>
      <c r="O652" s="106"/>
      <c r="P652" s="106"/>
      <c r="Q652" s="107"/>
      <c r="R652" s="107"/>
      <c r="S652" s="107"/>
      <c r="T652" s="108"/>
      <c r="U652" s="109"/>
      <c r="V652" s="109"/>
      <c r="W652" s="109"/>
      <c r="X652" s="110"/>
    </row>
    <row r="653" spans="3:24" ht="15">
      <c r="C653" s="112"/>
      <c r="D653" s="113" t="s">
        <v>260</v>
      </c>
      <c r="E653" s="63"/>
      <c r="F653" s="63"/>
      <c r="G653" s="63"/>
      <c r="H653" s="63"/>
      <c r="I653" s="63"/>
      <c r="J653" s="63"/>
      <c r="K653" s="63"/>
      <c r="L653" s="63"/>
      <c r="M653" s="63"/>
      <c r="N653" s="114" t="s">
        <v>261</v>
      </c>
      <c r="O653" s="63"/>
      <c r="P653" s="63"/>
      <c r="Q653" s="76"/>
      <c r="R653" s="76"/>
      <c r="S653" s="115"/>
      <c r="T653" s="76"/>
      <c r="V653" s="69"/>
      <c r="W653" s="69"/>
      <c r="X653" s="116"/>
    </row>
    <row r="654" spans="3:24">
      <c r="C654" s="117"/>
      <c r="D654" s="75" t="s">
        <v>262</v>
      </c>
      <c r="E654" s="63"/>
      <c r="F654" s="63"/>
      <c r="G654" s="63"/>
      <c r="H654" s="63"/>
      <c r="I654" s="63"/>
      <c r="J654" s="63"/>
      <c r="K654" s="63"/>
      <c r="L654" s="63"/>
      <c r="M654" s="63"/>
      <c r="N654" s="118" t="s">
        <v>262</v>
      </c>
      <c r="O654" s="63"/>
      <c r="P654" s="63"/>
      <c r="Q654" s="76"/>
      <c r="R654" s="76"/>
      <c r="S654" s="115"/>
      <c r="T654" s="76"/>
      <c r="V654" s="69"/>
      <c r="W654" s="69"/>
      <c r="X654" s="116"/>
    </row>
    <row r="655" spans="3:24">
      <c r="C655" s="117"/>
      <c r="D655" s="75" t="s">
        <v>263</v>
      </c>
      <c r="E655" s="63"/>
      <c r="F655" s="63"/>
      <c r="G655" s="63"/>
      <c r="H655" s="63"/>
      <c r="I655" s="63"/>
      <c r="J655" s="63"/>
      <c r="K655" s="63"/>
      <c r="L655" s="63"/>
      <c r="M655" s="63"/>
      <c r="N655" s="118" t="s">
        <v>263</v>
      </c>
      <c r="O655" s="63"/>
      <c r="P655" s="63"/>
      <c r="Q655" s="76"/>
      <c r="R655" s="76"/>
      <c r="S655" s="115"/>
      <c r="T655" s="76"/>
      <c r="V655" s="69"/>
      <c r="W655" s="69"/>
      <c r="X655" s="116"/>
    </row>
    <row r="656" spans="3:24" ht="15" thickBot="1">
      <c r="C656" s="119" t="s">
        <v>264</v>
      </c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1"/>
      <c r="R656" s="121"/>
      <c r="S656" s="122"/>
      <c r="T656" s="123"/>
      <c r="U656" s="122"/>
      <c r="V656" s="122"/>
      <c r="W656" s="122"/>
      <c r="X656" s="124"/>
    </row>
    <row r="657" spans="3:25" ht="15" thickBot="1"/>
    <row r="658" spans="3:25" s="126" customFormat="1" ht="70.5" customHeight="1">
      <c r="C658" s="145"/>
      <c r="D658" s="146"/>
      <c r="E658" s="151" t="s">
        <v>247</v>
      </c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3"/>
      <c r="U658" s="154"/>
      <c r="V658" s="155"/>
      <c r="W658" s="155"/>
      <c r="X658" s="156"/>
    </row>
    <row r="659" spans="3:25" s="126" customFormat="1" ht="30" customHeight="1">
      <c r="C659" s="147"/>
      <c r="D659" s="148"/>
      <c r="E659" s="163" t="s">
        <v>248</v>
      </c>
      <c r="F659" s="164"/>
      <c r="G659" s="164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  <c r="R659" s="164"/>
      <c r="S659" s="164"/>
      <c r="T659" s="165"/>
      <c r="U659" s="157"/>
      <c r="V659" s="158"/>
      <c r="W659" s="158"/>
      <c r="X659" s="159"/>
    </row>
    <row r="660" spans="3:25" s="126" customFormat="1" ht="30" customHeight="1" thickBot="1">
      <c r="C660" s="149"/>
      <c r="D660" s="150"/>
      <c r="E660" s="166" t="s">
        <v>249</v>
      </c>
      <c r="F660" s="167"/>
      <c r="G660" s="167"/>
      <c r="H660" s="167"/>
      <c r="I660" s="167"/>
      <c r="J660" s="167"/>
      <c r="K660" s="167"/>
      <c r="L660" s="167"/>
      <c r="M660" s="167"/>
      <c r="N660" s="167"/>
      <c r="O660" s="167"/>
      <c r="P660" s="167"/>
      <c r="Q660" s="167"/>
      <c r="R660" s="167"/>
      <c r="S660" s="167"/>
      <c r="T660" s="168"/>
      <c r="U660" s="160"/>
      <c r="V660" s="161"/>
      <c r="W660" s="161"/>
      <c r="X660" s="162"/>
    </row>
    <row r="661" spans="3:25" ht="50.25" customHeight="1">
      <c r="C661" s="169" t="s">
        <v>250</v>
      </c>
      <c r="D661" s="170"/>
      <c r="E661" s="170"/>
      <c r="F661" s="170"/>
      <c r="G661" s="170"/>
      <c r="H661" s="170"/>
      <c r="I661" s="171"/>
      <c r="J661" s="172">
        <v>6</v>
      </c>
      <c r="K661" s="173"/>
      <c r="L661" s="173" t="str">
        <f>+VLOOKUP(J661,Resumen!$B:$D,2,FALSE)</f>
        <v>CONCRETOS Y ACERO DE REFUERZO</v>
      </c>
      <c r="M661" s="173"/>
      <c r="N661" s="174"/>
      <c r="O661" s="175" t="s">
        <v>251</v>
      </c>
      <c r="P661" s="170"/>
      <c r="Q661" s="176">
        <v>6.3</v>
      </c>
      <c r="R661" s="177"/>
      <c r="S661" s="173" t="str">
        <f>+VLOOKUP(Q661,Resumen!$B:$D,2,FALSE)</f>
        <v>Suministro, figurada y amarre de acero 420 Mpa - 60.000 PSI</v>
      </c>
      <c r="T661" s="174"/>
      <c r="U661" s="51" t="s">
        <v>252</v>
      </c>
      <c r="V661" s="52" t="str">
        <f>+VLOOKUP(Q661,Resumen!$B:$D,3,FALSE)</f>
        <v>kg</v>
      </c>
      <c r="W661" s="53" t="s">
        <v>253</v>
      </c>
      <c r="X661" s="54" t="s">
        <v>323</v>
      </c>
      <c r="Y661" s="127">
        <f>+X689</f>
        <v>3909.9</v>
      </c>
    </row>
    <row r="662" spans="3:25">
      <c r="C662" s="55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7"/>
      <c r="T662" s="132" t="s">
        <v>254</v>
      </c>
      <c r="U662" s="134" t="s">
        <v>255</v>
      </c>
      <c r="V662" s="135"/>
      <c r="W662" s="136"/>
      <c r="X662" s="137" t="s">
        <v>256</v>
      </c>
    </row>
    <row r="663" spans="3:25">
      <c r="C663" s="58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60"/>
      <c r="T663" s="133"/>
      <c r="U663" s="61" t="s">
        <v>299</v>
      </c>
      <c r="V663" s="61" t="s">
        <v>339</v>
      </c>
      <c r="W663" s="61"/>
      <c r="X663" s="138"/>
    </row>
    <row r="664" spans="3:25" ht="15">
      <c r="C664" s="62"/>
      <c r="D664" s="63"/>
      <c r="E664" s="63"/>
      <c r="F664" s="64"/>
      <c r="G664" s="65"/>
      <c r="H664" s="66"/>
      <c r="I664" s="66"/>
      <c r="J664" s="65"/>
      <c r="K664" s="67"/>
      <c r="L664" s="68"/>
      <c r="M664" s="68"/>
      <c r="N664" s="68"/>
      <c r="O664" s="68"/>
      <c r="P664" s="66"/>
      <c r="Q664" s="69"/>
      <c r="R664" s="70"/>
      <c r="S664" s="71"/>
      <c r="T664" s="72"/>
      <c r="U664" s="73"/>
      <c r="V664" s="73"/>
      <c r="W664" s="73"/>
      <c r="X664" s="74"/>
    </row>
    <row r="665" spans="3:25">
      <c r="C665" s="62"/>
      <c r="D665" s="63"/>
      <c r="E665" s="63"/>
      <c r="F665" s="63"/>
      <c r="G665" s="63"/>
      <c r="H665" s="63"/>
      <c r="I665" s="63"/>
      <c r="J665" s="63"/>
      <c r="K665" s="63"/>
      <c r="L665" s="63"/>
      <c r="M665" s="68"/>
      <c r="N665" s="68"/>
      <c r="O665" s="68"/>
      <c r="P665" s="68"/>
      <c r="Q665" s="69"/>
      <c r="R665" s="76"/>
      <c r="S665" s="71"/>
      <c r="T665" s="77" t="str">
        <f>+T706</f>
        <v>CÁMARA CN23 - PLACA INFERIOR</v>
      </c>
      <c r="U665" s="78">
        <f>+X706</f>
        <v>0.72249999999999992</v>
      </c>
      <c r="V665" s="73">
        <v>100</v>
      </c>
      <c r="W665" s="73"/>
      <c r="X665" s="74">
        <f>+U665*V665</f>
        <v>72.249999999999986</v>
      </c>
    </row>
    <row r="666" spans="3:25">
      <c r="C666" s="62"/>
      <c r="D666" s="63"/>
      <c r="E666" s="63"/>
      <c r="F666" s="63"/>
      <c r="G666" s="63"/>
      <c r="H666" s="63"/>
      <c r="I666" s="63"/>
      <c r="J666" s="63"/>
      <c r="K666" s="63"/>
      <c r="L666" s="63"/>
      <c r="M666" s="68"/>
      <c r="N666" s="68"/>
      <c r="O666" s="68"/>
      <c r="P666" s="68"/>
      <c r="Q666" s="69"/>
      <c r="R666" s="76"/>
      <c r="S666" s="71"/>
      <c r="T666" s="77" t="str">
        <f t="shared" ref="T666:T678" si="10">+T707</f>
        <v>CÁMARA CN23 - MUROS</v>
      </c>
      <c r="U666" s="78">
        <f t="shared" ref="U666:U677" si="11">+X707</f>
        <v>2.2039999999999997</v>
      </c>
      <c r="V666" s="73">
        <v>100</v>
      </c>
      <c r="W666" s="73"/>
      <c r="X666" s="74">
        <f t="shared" ref="X666:X677" si="12">+U666*V666</f>
        <v>220.39999999999998</v>
      </c>
    </row>
    <row r="667" spans="3:25">
      <c r="C667" s="62"/>
      <c r="D667" s="63"/>
      <c r="E667" s="63"/>
      <c r="F667" s="63"/>
      <c r="G667" s="63"/>
      <c r="H667" s="63"/>
      <c r="I667" s="63"/>
      <c r="J667" s="63"/>
      <c r="K667" s="63"/>
      <c r="L667" s="63"/>
      <c r="M667" s="68"/>
      <c r="N667" s="68"/>
      <c r="O667" s="68"/>
      <c r="P667" s="68"/>
      <c r="Q667" s="69"/>
      <c r="R667" s="76"/>
      <c r="S667" s="71"/>
      <c r="T667" s="77" t="str">
        <f t="shared" si="10"/>
        <v>CÁMARA CN23 - PLACA SUPERIOR</v>
      </c>
      <c r="U667" s="78">
        <f t="shared" si="11"/>
        <v>0.65174999999999994</v>
      </c>
      <c r="V667" s="73">
        <v>100</v>
      </c>
      <c r="W667" s="73"/>
      <c r="X667" s="74">
        <f t="shared" si="12"/>
        <v>65.174999999999997</v>
      </c>
    </row>
    <row r="668" spans="3:25">
      <c r="C668" s="62"/>
      <c r="D668" s="63"/>
      <c r="E668" s="63"/>
      <c r="F668" s="63"/>
      <c r="G668" s="63"/>
      <c r="H668" s="63"/>
      <c r="I668" s="63"/>
      <c r="J668" s="63"/>
      <c r="K668" s="63"/>
      <c r="L668" s="63"/>
      <c r="M668" s="68"/>
      <c r="N668" s="68"/>
      <c r="O668" s="68"/>
      <c r="P668" s="68"/>
      <c r="Q668" s="69"/>
      <c r="R668" s="76"/>
      <c r="S668" s="71"/>
      <c r="T668" s="77" t="str">
        <f t="shared" si="10"/>
        <v>DESARENADOR - PLACA INFERIOR</v>
      </c>
      <c r="U668" s="78">
        <f t="shared" si="11"/>
        <v>5.9499999999999993</v>
      </c>
      <c r="V668" s="73">
        <v>100</v>
      </c>
      <c r="W668" s="73"/>
      <c r="X668" s="74">
        <f t="shared" si="12"/>
        <v>594.99999999999989</v>
      </c>
    </row>
    <row r="669" spans="3:25">
      <c r="C669" s="62"/>
      <c r="D669" s="63"/>
      <c r="E669" s="63"/>
      <c r="F669" s="63"/>
      <c r="G669" s="63"/>
      <c r="H669" s="63"/>
      <c r="I669" s="63"/>
      <c r="J669" s="63"/>
      <c r="K669" s="63"/>
      <c r="L669" s="63"/>
      <c r="M669" s="68"/>
      <c r="N669" s="68"/>
      <c r="O669" s="68"/>
      <c r="P669" s="68"/>
      <c r="Q669" s="69"/>
      <c r="R669" s="76"/>
      <c r="S669" s="71"/>
      <c r="T669" s="77" t="str">
        <f t="shared" si="10"/>
        <v>DESARENADOR - MUROS</v>
      </c>
      <c r="U669" s="78">
        <f t="shared" si="11"/>
        <v>12.527999999999995</v>
      </c>
      <c r="V669" s="73">
        <v>100</v>
      </c>
      <c r="W669" s="73"/>
      <c r="X669" s="74">
        <f t="shared" si="12"/>
        <v>1252.7999999999995</v>
      </c>
    </row>
    <row r="670" spans="3:25">
      <c r="C670" s="62"/>
      <c r="D670" s="63"/>
      <c r="E670" s="63"/>
      <c r="F670" s="63"/>
      <c r="G670" s="63"/>
      <c r="H670" s="63"/>
      <c r="I670" s="63"/>
      <c r="J670" s="63"/>
      <c r="K670" s="63"/>
      <c r="L670" s="63"/>
      <c r="M670" s="68"/>
      <c r="N670" s="68"/>
      <c r="O670" s="68"/>
      <c r="P670" s="68"/>
      <c r="Q670" s="69"/>
      <c r="R670" s="76"/>
      <c r="S670" s="71"/>
      <c r="T670" s="77" t="str">
        <f t="shared" si="10"/>
        <v>DESARENADOR - PLACA SUPERIOR</v>
      </c>
      <c r="U670" s="78">
        <f t="shared" si="11"/>
        <v>5.8084999999999987</v>
      </c>
      <c r="V670" s="73">
        <v>100</v>
      </c>
      <c r="W670" s="73"/>
      <c r="X670" s="74">
        <f t="shared" si="12"/>
        <v>580.84999999999991</v>
      </c>
    </row>
    <row r="671" spans="3:25">
      <c r="C671" s="62"/>
      <c r="D671" s="63"/>
      <c r="E671" s="63"/>
      <c r="F671" s="63"/>
      <c r="G671" s="63"/>
      <c r="H671" s="63"/>
      <c r="I671" s="63"/>
      <c r="J671" s="63"/>
      <c r="K671" s="63"/>
      <c r="L671" s="63"/>
      <c r="M671" s="68"/>
      <c r="N671" s="68"/>
      <c r="O671" s="68"/>
      <c r="P671" s="68"/>
      <c r="Q671" s="69"/>
      <c r="R671" s="76"/>
      <c r="S671" s="71"/>
      <c r="T671" s="77" t="str">
        <f t="shared" si="10"/>
        <v>DESARENADOR - VERTEDERO</v>
      </c>
      <c r="U671" s="78">
        <f t="shared" si="11"/>
        <v>0.39100000000000001</v>
      </c>
      <c r="V671" s="73">
        <v>100</v>
      </c>
      <c r="W671" s="73"/>
      <c r="X671" s="74">
        <f t="shared" si="12"/>
        <v>39.1</v>
      </c>
    </row>
    <row r="672" spans="3:25">
      <c r="C672" s="62"/>
      <c r="D672" s="63"/>
      <c r="E672" s="63"/>
      <c r="F672" s="63"/>
      <c r="G672" s="63"/>
      <c r="H672" s="63"/>
      <c r="I672" s="63"/>
      <c r="J672" s="63"/>
      <c r="K672" s="63"/>
      <c r="L672" s="63"/>
      <c r="M672" s="68"/>
      <c r="N672" s="68"/>
      <c r="O672" s="68"/>
      <c r="P672" s="68"/>
      <c r="Q672" s="69"/>
      <c r="R672" s="76"/>
      <c r="S672" s="71"/>
      <c r="T672" s="77" t="str">
        <f t="shared" si="10"/>
        <v>CÁMARA ENTRADA - PLACA INFERIOR</v>
      </c>
      <c r="U672" s="78">
        <f t="shared" si="11"/>
        <v>1.3</v>
      </c>
      <c r="V672" s="73">
        <v>100</v>
      </c>
      <c r="W672" s="73"/>
      <c r="X672" s="74">
        <f t="shared" si="12"/>
        <v>130</v>
      </c>
    </row>
    <row r="673" spans="3:24">
      <c r="C673" s="62"/>
      <c r="D673" s="63"/>
      <c r="E673" s="63"/>
      <c r="F673" s="63"/>
      <c r="G673" s="63"/>
      <c r="H673" s="63"/>
      <c r="I673" s="63"/>
      <c r="J673" s="63"/>
      <c r="K673" s="63"/>
      <c r="L673" s="63"/>
      <c r="M673" s="68"/>
      <c r="N673" s="68"/>
      <c r="O673" s="68"/>
      <c r="P673" s="68"/>
      <c r="Q673" s="69"/>
      <c r="R673" s="76"/>
      <c r="S673" s="71"/>
      <c r="T673" s="77" t="str">
        <f t="shared" si="10"/>
        <v>CÁMARA ENTRADA  - MUROS</v>
      </c>
      <c r="U673" s="78">
        <f t="shared" si="11"/>
        <v>3.7105000000000006</v>
      </c>
      <c r="V673" s="73">
        <v>100</v>
      </c>
      <c r="W673" s="73"/>
      <c r="X673" s="74">
        <f t="shared" si="12"/>
        <v>371.05000000000007</v>
      </c>
    </row>
    <row r="674" spans="3:24">
      <c r="C674" s="62"/>
      <c r="D674" s="63"/>
      <c r="E674" s="63"/>
      <c r="F674" s="63"/>
      <c r="G674" s="63"/>
      <c r="H674" s="63"/>
      <c r="I674" s="63"/>
      <c r="J674" s="63"/>
      <c r="K674" s="63"/>
      <c r="L674" s="63"/>
      <c r="M674" s="68"/>
      <c r="N674" s="68"/>
      <c r="O674" s="68"/>
      <c r="P674" s="68"/>
      <c r="Q674" s="69"/>
      <c r="R674" s="76"/>
      <c r="S674" s="71"/>
      <c r="T674" s="77" t="str">
        <f t="shared" si="10"/>
        <v>CÁMARA ENTRADA  - PLACA SUPERIOR</v>
      </c>
      <c r="U674" s="78">
        <f t="shared" si="11"/>
        <v>1.22925</v>
      </c>
      <c r="V674" s="73">
        <v>100</v>
      </c>
      <c r="W674" s="73"/>
      <c r="X674" s="74">
        <f t="shared" si="12"/>
        <v>122.925</v>
      </c>
    </row>
    <row r="675" spans="3:24">
      <c r="C675" s="62"/>
      <c r="D675" s="63"/>
      <c r="E675" s="63"/>
      <c r="F675" s="63"/>
      <c r="G675" s="63"/>
      <c r="H675" s="63"/>
      <c r="I675" s="63"/>
      <c r="J675" s="63"/>
      <c r="K675" s="63"/>
      <c r="L675" s="63"/>
      <c r="M675" s="68"/>
      <c r="N675" s="68"/>
      <c r="O675" s="68"/>
      <c r="P675" s="68"/>
      <c r="Q675" s="69"/>
      <c r="R675" s="76"/>
      <c r="S675" s="71"/>
      <c r="T675" s="77" t="str">
        <f t="shared" si="10"/>
        <v>CÁMARA SALIDA - PLACA INFERIOR</v>
      </c>
      <c r="U675" s="78">
        <f t="shared" si="11"/>
        <v>0.65</v>
      </c>
      <c r="V675" s="73">
        <v>100</v>
      </c>
      <c r="W675" s="73"/>
      <c r="X675" s="74">
        <f t="shared" si="12"/>
        <v>65</v>
      </c>
    </row>
    <row r="676" spans="3:24">
      <c r="C676" s="62"/>
      <c r="D676" s="63"/>
      <c r="E676" s="63"/>
      <c r="F676" s="63"/>
      <c r="G676" s="63"/>
      <c r="H676" s="63"/>
      <c r="I676" s="63"/>
      <c r="J676" s="63"/>
      <c r="K676" s="63"/>
      <c r="L676" s="63"/>
      <c r="M676" s="68"/>
      <c r="N676" s="68"/>
      <c r="O676" s="68"/>
      <c r="P676" s="68"/>
      <c r="Q676" s="69"/>
      <c r="R676" s="76"/>
      <c r="S676" s="71"/>
      <c r="T676" s="77" t="str">
        <f t="shared" si="10"/>
        <v>CÁMARA SALIDA - MUROS</v>
      </c>
      <c r="U676" s="78">
        <f t="shared" si="11"/>
        <v>3.3740000000000006</v>
      </c>
      <c r="V676" s="73">
        <v>100</v>
      </c>
      <c r="W676" s="73"/>
      <c r="X676" s="74">
        <f t="shared" si="12"/>
        <v>337.40000000000003</v>
      </c>
    </row>
    <row r="677" spans="3:24">
      <c r="C677" s="62"/>
      <c r="D677" s="63"/>
      <c r="E677" s="63"/>
      <c r="F677" s="63"/>
      <c r="G677" s="63"/>
      <c r="H677" s="63"/>
      <c r="I677" s="63"/>
      <c r="J677" s="63"/>
      <c r="K677" s="63"/>
      <c r="L677" s="63"/>
      <c r="M677" s="68"/>
      <c r="N677" s="68"/>
      <c r="O677" s="68"/>
      <c r="P677" s="68"/>
      <c r="Q677" s="69"/>
      <c r="R677" s="76"/>
      <c r="S677" s="71"/>
      <c r="T677" s="77" t="str">
        <f t="shared" si="10"/>
        <v>CÁMARA SALIDA  - PLACA SUPERIOR</v>
      </c>
      <c r="U677" s="78">
        <f t="shared" si="11"/>
        <v>0.57925000000000004</v>
      </c>
      <c r="V677" s="73">
        <v>100</v>
      </c>
      <c r="W677" s="73"/>
      <c r="X677" s="74">
        <f t="shared" si="12"/>
        <v>57.925000000000004</v>
      </c>
    </row>
    <row r="678" spans="3:24">
      <c r="C678" s="62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76"/>
      <c r="R678" s="76"/>
      <c r="S678" s="71"/>
      <c r="T678" s="77"/>
      <c r="U678" s="78"/>
      <c r="V678" s="73"/>
      <c r="W678" s="73"/>
      <c r="X678" s="74"/>
    </row>
    <row r="679" spans="3:24" ht="18">
      <c r="C679" s="62"/>
      <c r="D679" s="79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76"/>
      <c r="R679" s="76"/>
      <c r="S679" s="71"/>
      <c r="T679" s="77"/>
      <c r="U679" s="78"/>
      <c r="V679" s="78"/>
      <c r="W679" s="73"/>
      <c r="X679" s="74"/>
    </row>
    <row r="680" spans="3:24">
      <c r="C680" s="62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76"/>
      <c r="R680" s="76"/>
      <c r="S680" s="71"/>
      <c r="T680" s="77"/>
      <c r="U680" s="78"/>
      <c r="V680" s="78"/>
      <c r="W680" s="78"/>
      <c r="X680" s="74"/>
    </row>
    <row r="681" spans="3:24">
      <c r="C681" s="62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76"/>
      <c r="R681" s="76"/>
      <c r="S681" s="71"/>
      <c r="T681" s="77"/>
      <c r="U681" s="78"/>
      <c r="V681" s="78"/>
      <c r="W681" s="78"/>
      <c r="X681" s="74"/>
    </row>
    <row r="682" spans="3:24">
      <c r="C682" s="62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76"/>
      <c r="R682" s="76"/>
      <c r="S682" s="71"/>
      <c r="T682" s="77"/>
      <c r="U682" s="78"/>
      <c r="V682" s="78"/>
      <c r="W682" s="78"/>
      <c r="X682" s="74"/>
    </row>
    <row r="683" spans="3:24">
      <c r="C683" s="62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76"/>
      <c r="R683" s="76"/>
      <c r="S683" s="71"/>
      <c r="T683" s="77"/>
      <c r="U683" s="78"/>
      <c r="V683" s="78"/>
      <c r="W683" s="78"/>
      <c r="X683" s="74"/>
    </row>
    <row r="684" spans="3:24" ht="15">
      <c r="C684" s="80" t="s">
        <v>257</v>
      </c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2"/>
      <c r="R684" s="82"/>
      <c r="S684" s="83"/>
      <c r="T684" s="77"/>
      <c r="U684" s="78"/>
      <c r="V684" s="78"/>
      <c r="W684" s="78"/>
      <c r="X684" s="84"/>
    </row>
    <row r="685" spans="3:24" ht="15">
      <c r="C685" s="85"/>
      <c r="D685" s="86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8"/>
      <c r="R685" s="88"/>
      <c r="S685" s="89"/>
      <c r="T685" s="90"/>
      <c r="U685" s="91"/>
      <c r="V685" s="91"/>
      <c r="W685" s="91"/>
      <c r="X685" s="92"/>
    </row>
    <row r="686" spans="3:24" ht="15">
      <c r="C686" s="85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93"/>
      <c r="R686" s="93"/>
      <c r="S686" s="94"/>
      <c r="T686" s="95"/>
      <c r="U686" s="96"/>
      <c r="V686" s="96"/>
      <c r="W686" s="96"/>
      <c r="X686" s="97"/>
    </row>
    <row r="687" spans="3:24" ht="15.75">
      <c r="C687" s="85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93"/>
      <c r="R687" s="93"/>
      <c r="S687" s="94"/>
      <c r="T687" s="139" t="s">
        <v>258</v>
      </c>
      <c r="U687" s="140"/>
      <c r="V687" s="140"/>
      <c r="W687" s="140"/>
      <c r="X687" s="98">
        <f>+SUM(X664:X686)</f>
        <v>3909.8749999999995</v>
      </c>
    </row>
    <row r="688" spans="3:24" ht="15">
      <c r="C688" s="85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93"/>
      <c r="R688" s="93"/>
      <c r="S688" s="94"/>
      <c r="T688" s="141" t="s">
        <v>259</v>
      </c>
      <c r="U688" s="142"/>
      <c r="V688" s="142"/>
      <c r="W688" s="142"/>
      <c r="X688" s="99">
        <f>ROUNDUP(X687,1)</f>
        <v>3909.9</v>
      </c>
    </row>
    <row r="689" spans="3:25" ht="18">
      <c r="C689" s="100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2"/>
      <c r="R689" s="102"/>
      <c r="S689" s="103"/>
      <c r="T689" s="143" t="s">
        <v>35</v>
      </c>
      <c r="U689" s="144"/>
      <c r="V689" s="144"/>
      <c r="W689" s="144"/>
      <c r="X689" s="104">
        <f>X688</f>
        <v>3909.9</v>
      </c>
    </row>
    <row r="690" spans="3:25" ht="18">
      <c r="C690" s="105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7"/>
      <c r="R690" s="107"/>
      <c r="S690" s="107"/>
      <c r="T690" s="108"/>
      <c r="U690" s="109"/>
      <c r="V690" s="109"/>
      <c r="W690" s="109"/>
      <c r="X690" s="110"/>
    </row>
    <row r="691" spans="3:25" ht="18">
      <c r="C691" s="105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7"/>
      <c r="R691" s="107"/>
      <c r="S691" s="107"/>
      <c r="T691" s="108"/>
      <c r="U691" s="109"/>
      <c r="V691" s="109"/>
      <c r="W691" s="109"/>
      <c r="X691" s="110"/>
    </row>
    <row r="692" spans="3:25" ht="18">
      <c r="C692" s="105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7"/>
      <c r="R692" s="107"/>
      <c r="S692" s="107"/>
      <c r="T692" s="108"/>
      <c r="U692" s="109"/>
      <c r="V692" s="109"/>
      <c r="W692" s="109"/>
      <c r="X692" s="110"/>
    </row>
    <row r="693" spans="3:25" ht="18">
      <c r="C693" s="105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11"/>
      <c r="O693" s="106"/>
      <c r="P693" s="106"/>
      <c r="Q693" s="107"/>
      <c r="R693" s="107"/>
      <c r="S693" s="107"/>
      <c r="T693" s="108"/>
      <c r="U693" s="109"/>
      <c r="V693" s="109"/>
      <c r="W693" s="109"/>
      <c r="X693" s="110"/>
    </row>
    <row r="694" spans="3:25" ht="15">
      <c r="C694" s="112"/>
      <c r="D694" s="113" t="s">
        <v>260</v>
      </c>
      <c r="E694" s="63"/>
      <c r="F694" s="63"/>
      <c r="G694" s="63"/>
      <c r="H694" s="63"/>
      <c r="I694" s="63"/>
      <c r="J694" s="63"/>
      <c r="K694" s="63"/>
      <c r="L694" s="63"/>
      <c r="M694" s="63"/>
      <c r="N694" s="114" t="s">
        <v>261</v>
      </c>
      <c r="O694" s="63"/>
      <c r="P694" s="63"/>
      <c r="Q694" s="76"/>
      <c r="R694" s="76"/>
      <c r="S694" s="115"/>
      <c r="T694" s="76"/>
      <c r="V694" s="69"/>
      <c r="W694" s="69"/>
      <c r="X694" s="116"/>
    </row>
    <row r="695" spans="3:25">
      <c r="C695" s="117"/>
      <c r="D695" s="75" t="s">
        <v>262</v>
      </c>
      <c r="E695" s="63"/>
      <c r="F695" s="63"/>
      <c r="G695" s="63"/>
      <c r="H695" s="63"/>
      <c r="I695" s="63"/>
      <c r="J695" s="63"/>
      <c r="K695" s="63"/>
      <c r="L695" s="63"/>
      <c r="M695" s="63"/>
      <c r="N695" s="118" t="s">
        <v>262</v>
      </c>
      <c r="O695" s="63"/>
      <c r="P695" s="63"/>
      <c r="Q695" s="76"/>
      <c r="R695" s="76"/>
      <c r="S695" s="115"/>
      <c r="T695" s="76"/>
      <c r="V695" s="69"/>
      <c r="W695" s="69"/>
      <c r="X695" s="116"/>
    </row>
    <row r="696" spans="3:25">
      <c r="C696" s="117"/>
      <c r="D696" s="75" t="s">
        <v>263</v>
      </c>
      <c r="E696" s="63"/>
      <c r="F696" s="63"/>
      <c r="G696" s="63"/>
      <c r="H696" s="63"/>
      <c r="I696" s="63"/>
      <c r="J696" s="63"/>
      <c r="K696" s="63"/>
      <c r="L696" s="63"/>
      <c r="M696" s="63"/>
      <c r="N696" s="118" t="s">
        <v>263</v>
      </c>
      <c r="O696" s="63"/>
      <c r="P696" s="63"/>
      <c r="Q696" s="76"/>
      <c r="R696" s="76"/>
      <c r="S696" s="115"/>
      <c r="T696" s="76"/>
      <c r="V696" s="69"/>
      <c r="W696" s="69"/>
      <c r="X696" s="116"/>
    </row>
    <row r="697" spans="3:25" ht="15" thickBot="1">
      <c r="C697" s="119" t="s">
        <v>264</v>
      </c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1"/>
      <c r="R697" s="121"/>
      <c r="S697" s="122"/>
      <c r="T697" s="123"/>
      <c r="U697" s="122"/>
      <c r="V697" s="122"/>
      <c r="W697" s="122"/>
      <c r="X697" s="124"/>
    </row>
    <row r="698" spans="3:25" ht="15" thickBot="1"/>
    <row r="699" spans="3:25" s="126" customFormat="1" ht="70.5" customHeight="1">
      <c r="C699" s="145"/>
      <c r="D699" s="146"/>
      <c r="E699" s="151" t="s">
        <v>247</v>
      </c>
      <c r="F699" s="152"/>
      <c r="G699" s="152"/>
      <c r="H699" s="152"/>
      <c r="I699" s="152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3"/>
      <c r="U699" s="154"/>
      <c r="V699" s="155"/>
      <c r="W699" s="155"/>
      <c r="X699" s="156"/>
    </row>
    <row r="700" spans="3:25" s="126" customFormat="1" ht="30" customHeight="1">
      <c r="C700" s="147"/>
      <c r="D700" s="148"/>
      <c r="E700" s="163" t="s">
        <v>248</v>
      </c>
      <c r="F700" s="164"/>
      <c r="G700" s="164"/>
      <c r="H700" s="164"/>
      <c r="I700" s="164"/>
      <c r="J700" s="164"/>
      <c r="K700" s="164"/>
      <c r="L700" s="164"/>
      <c r="M700" s="164"/>
      <c r="N700" s="164"/>
      <c r="O700" s="164"/>
      <c r="P700" s="164"/>
      <c r="Q700" s="164"/>
      <c r="R700" s="164"/>
      <c r="S700" s="164"/>
      <c r="T700" s="165"/>
      <c r="U700" s="157"/>
      <c r="V700" s="158"/>
      <c r="W700" s="158"/>
      <c r="X700" s="159"/>
    </row>
    <row r="701" spans="3:25" s="126" customFormat="1" ht="30" customHeight="1" thickBot="1">
      <c r="C701" s="149"/>
      <c r="D701" s="150"/>
      <c r="E701" s="166" t="s">
        <v>249</v>
      </c>
      <c r="F701" s="167"/>
      <c r="G701" s="167"/>
      <c r="H701" s="167"/>
      <c r="I701" s="167"/>
      <c r="J701" s="167"/>
      <c r="K701" s="167"/>
      <c r="L701" s="167"/>
      <c r="M701" s="167"/>
      <c r="N701" s="167"/>
      <c r="O701" s="167"/>
      <c r="P701" s="167"/>
      <c r="Q701" s="167"/>
      <c r="R701" s="167"/>
      <c r="S701" s="167"/>
      <c r="T701" s="168"/>
      <c r="U701" s="160"/>
      <c r="V701" s="161"/>
      <c r="W701" s="161"/>
      <c r="X701" s="162"/>
    </row>
    <row r="702" spans="3:25" ht="50.25" customHeight="1">
      <c r="C702" s="169" t="s">
        <v>250</v>
      </c>
      <c r="D702" s="170"/>
      <c r="E702" s="170"/>
      <c r="F702" s="170"/>
      <c r="G702" s="170"/>
      <c r="H702" s="170"/>
      <c r="I702" s="171"/>
      <c r="J702" s="172">
        <v>6</v>
      </c>
      <c r="K702" s="173"/>
      <c r="L702" s="173" t="str">
        <f>+VLOOKUP(J702,Resumen!$B:$D,2,FALSE)</f>
        <v>CONCRETOS Y ACERO DE REFUERZO</v>
      </c>
      <c r="M702" s="173"/>
      <c r="N702" s="174"/>
      <c r="O702" s="175" t="s">
        <v>251</v>
      </c>
      <c r="P702" s="170"/>
      <c r="Q702" s="176">
        <v>6.4</v>
      </c>
      <c r="R702" s="177"/>
      <c r="S702" s="173" t="str">
        <f>+VLOOKUP(Q702,Resumen!$B:$D,2,FALSE)</f>
        <v>Suministro e instalación de concreto de 28 MPa - 4000 PSI para estructuras fundidas en sitio. Incluye formaleta metálica.</v>
      </c>
      <c r="T702" s="174"/>
      <c r="U702" s="51" t="s">
        <v>252</v>
      </c>
      <c r="V702" s="52" t="str">
        <f>+VLOOKUP(Q702,Resumen!$B:$D,3,FALSE)</f>
        <v>m³</v>
      </c>
      <c r="W702" s="53" t="s">
        <v>253</v>
      </c>
      <c r="X702" s="54" t="s">
        <v>323</v>
      </c>
      <c r="Y702" s="127">
        <f>+X730</f>
        <v>39.1</v>
      </c>
    </row>
    <row r="703" spans="3:25">
      <c r="C703" s="55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7"/>
      <c r="T703" s="132" t="s">
        <v>254</v>
      </c>
      <c r="U703" s="134" t="s">
        <v>255</v>
      </c>
      <c r="V703" s="135"/>
      <c r="W703" s="136"/>
      <c r="X703" s="137" t="s">
        <v>256</v>
      </c>
    </row>
    <row r="704" spans="3:25">
      <c r="C704" s="58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60"/>
      <c r="T704" s="133"/>
      <c r="U704" s="61" t="s">
        <v>267</v>
      </c>
      <c r="V704" s="61" t="s">
        <v>286</v>
      </c>
      <c r="W704" s="61" t="s">
        <v>266</v>
      </c>
      <c r="X704" s="138"/>
    </row>
    <row r="705" spans="3:24" ht="15">
      <c r="C705" s="62"/>
      <c r="D705" s="63"/>
      <c r="E705" s="63"/>
      <c r="F705" s="64"/>
      <c r="G705" s="65"/>
      <c r="H705" s="66"/>
      <c r="I705" s="66"/>
      <c r="J705" s="65"/>
      <c r="K705" s="67"/>
      <c r="L705" s="68"/>
      <c r="M705" s="68"/>
      <c r="N705" s="68"/>
      <c r="O705" s="68"/>
      <c r="P705" s="66"/>
      <c r="Q705" s="69"/>
      <c r="R705" s="70"/>
      <c r="S705" s="71"/>
      <c r="T705" s="72"/>
      <c r="U705" s="73"/>
      <c r="V705" s="73"/>
      <c r="W705" s="73"/>
      <c r="X705" s="74"/>
    </row>
    <row r="706" spans="3:24">
      <c r="C706" s="62"/>
      <c r="D706" s="63"/>
      <c r="E706" s="63"/>
      <c r="F706" s="63"/>
      <c r="G706" s="63"/>
      <c r="H706" s="63"/>
      <c r="I706" s="63"/>
      <c r="J706" s="63"/>
      <c r="K706" s="63"/>
      <c r="L706" s="63"/>
      <c r="M706" s="68"/>
      <c r="N706" s="68"/>
      <c r="O706" s="68"/>
      <c r="P706" s="68"/>
      <c r="Q706" s="69"/>
      <c r="R706" s="76"/>
      <c r="S706" s="71"/>
      <c r="T706" s="77" t="s">
        <v>340</v>
      </c>
      <c r="U706" s="78">
        <f>1.7*1.7</f>
        <v>2.8899999999999997</v>
      </c>
      <c r="V706" s="73">
        <v>0.25</v>
      </c>
      <c r="W706" s="73"/>
      <c r="X706" s="74">
        <f>+U706*V706</f>
        <v>0.72249999999999992</v>
      </c>
    </row>
    <row r="707" spans="3:24">
      <c r="C707" s="62"/>
      <c r="D707" s="63"/>
      <c r="E707" s="63"/>
      <c r="F707" s="63"/>
      <c r="G707" s="63"/>
      <c r="H707" s="63"/>
      <c r="I707" s="63"/>
      <c r="J707" s="63"/>
      <c r="K707" s="63"/>
      <c r="L707" s="63"/>
      <c r="M707" s="68"/>
      <c r="N707" s="68"/>
      <c r="O707" s="68"/>
      <c r="P707" s="68"/>
      <c r="Q707" s="69"/>
      <c r="R707" s="76"/>
      <c r="S707" s="71"/>
      <c r="T707" s="77" t="s">
        <v>341</v>
      </c>
      <c r="U707" s="78">
        <f>+U706-1.44</f>
        <v>1.4499999999999997</v>
      </c>
      <c r="V707" s="73"/>
      <c r="W707" s="73">
        <v>1.52</v>
      </c>
      <c r="X707" s="74">
        <f>+U707*W707</f>
        <v>2.2039999999999997</v>
      </c>
    </row>
    <row r="708" spans="3:24">
      <c r="C708" s="62"/>
      <c r="D708" s="63"/>
      <c r="E708" s="63"/>
      <c r="F708" s="63"/>
      <c r="G708" s="63"/>
      <c r="H708" s="63"/>
      <c r="I708" s="63"/>
      <c r="J708" s="63"/>
      <c r="K708" s="63"/>
      <c r="L708" s="63"/>
      <c r="M708" s="68"/>
      <c r="N708" s="68"/>
      <c r="O708" s="68"/>
      <c r="P708" s="68"/>
      <c r="Q708" s="69"/>
      <c r="R708" s="76"/>
      <c r="S708" s="71"/>
      <c r="T708" s="77" t="s">
        <v>342</v>
      </c>
      <c r="U708" s="78">
        <f>+U706-0.283</f>
        <v>2.6069999999999998</v>
      </c>
      <c r="V708" s="73">
        <v>0.25</v>
      </c>
      <c r="W708" s="73"/>
      <c r="X708" s="74">
        <f t="shared" ref="X707:X718" si="13">+U708*V708</f>
        <v>0.65174999999999994</v>
      </c>
    </row>
    <row r="709" spans="3:24">
      <c r="C709" s="62"/>
      <c r="D709" s="63"/>
      <c r="E709" s="63"/>
      <c r="F709" s="63"/>
      <c r="G709" s="63"/>
      <c r="H709" s="63"/>
      <c r="I709" s="63"/>
      <c r="J709" s="63"/>
      <c r="K709" s="63"/>
      <c r="L709" s="63"/>
      <c r="M709" s="68"/>
      <c r="N709" s="68"/>
      <c r="O709" s="68"/>
      <c r="P709" s="68"/>
      <c r="Q709" s="69"/>
      <c r="R709" s="76"/>
      <c r="S709" s="71"/>
      <c r="T709" s="77" t="s">
        <v>343</v>
      </c>
      <c r="U709" s="78">
        <f>2.8*8.5</f>
        <v>23.799999999999997</v>
      </c>
      <c r="V709" s="73">
        <v>0.25</v>
      </c>
      <c r="W709" s="73"/>
      <c r="X709" s="74">
        <f>+U709*V709</f>
        <v>5.9499999999999993</v>
      </c>
    </row>
    <row r="710" spans="3:24">
      <c r="C710" s="62"/>
      <c r="D710" s="63"/>
      <c r="E710" s="63"/>
      <c r="F710" s="63"/>
      <c r="G710" s="63"/>
      <c r="H710" s="63"/>
      <c r="I710" s="63"/>
      <c r="J710" s="63"/>
      <c r="K710" s="63"/>
      <c r="L710" s="63"/>
      <c r="M710" s="68"/>
      <c r="N710" s="68"/>
      <c r="O710" s="68"/>
      <c r="P710" s="68"/>
      <c r="Q710" s="69"/>
      <c r="R710" s="76"/>
      <c r="S710" s="71"/>
      <c r="T710" s="77" t="s">
        <v>344</v>
      </c>
      <c r="U710" s="78">
        <f>+U709-18.4</f>
        <v>5.3999999999999986</v>
      </c>
      <c r="V710" s="73"/>
      <c r="W710" s="73">
        <v>2.3199999999999998</v>
      </c>
      <c r="X710" s="74">
        <f>+U710*W710</f>
        <v>12.527999999999995</v>
      </c>
    </row>
    <row r="711" spans="3:24">
      <c r="C711" s="62"/>
      <c r="D711" s="63"/>
      <c r="E711" s="63"/>
      <c r="F711" s="63"/>
      <c r="G711" s="63"/>
      <c r="H711" s="63"/>
      <c r="I711" s="63"/>
      <c r="J711" s="63"/>
      <c r="K711" s="63"/>
      <c r="L711" s="63"/>
      <c r="M711" s="68"/>
      <c r="N711" s="68"/>
      <c r="O711" s="68"/>
      <c r="P711" s="68"/>
      <c r="Q711" s="69"/>
      <c r="R711" s="76"/>
      <c r="S711" s="71"/>
      <c r="T711" s="77" t="s">
        <v>345</v>
      </c>
      <c r="U711" s="78">
        <f>+U709-0.283-0.283</f>
        <v>23.233999999999995</v>
      </c>
      <c r="V711" s="73">
        <v>0.25</v>
      </c>
      <c r="W711" s="73"/>
      <c r="X711" s="74">
        <f t="shared" ref="X711" si="14">+U711*V711</f>
        <v>5.8084999999999987</v>
      </c>
    </row>
    <row r="712" spans="3:24">
      <c r="C712" s="62"/>
      <c r="D712" s="63"/>
      <c r="E712" s="63"/>
      <c r="F712" s="63"/>
      <c r="G712" s="63"/>
      <c r="H712" s="63"/>
      <c r="I712" s="63"/>
      <c r="J712" s="63"/>
      <c r="K712" s="63"/>
      <c r="L712" s="63"/>
      <c r="M712" s="68"/>
      <c r="N712" s="68"/>
      <c r="O712" s="68"/>
      <c r="P712" s="68"/>
      <c r="Q712" s="69"/>
      <c r="R712" s="76"/>
      <c r="S712" s="71"/>
      <c r="T712" s="77" t="s">
        <v>346</v>
      </c>
      <c r="U712" s="78">
        <v>0.46</v>
      </c>
      <c r="V712" s="73"/>
      <c r="W712" s="73">
        <v>0.85</v>
      </c>
      <c r="X712" s="74">
        <f>+U712*W712</f>
        <v>0.39100000000000001</v>
      </c>
    </row>
    <row r="713" spans="3:24">
      <c r="C713" s="62"/>
      <c r="D713" s="63"/>
      <c r="E713" s="63"/>
      <c r="F713" s="63"/>
      <c r="G713" s="63"/>
      <c r="H713" s="63"/>
      <c r="I713" s="63"/>
      <c r="J713" s="63"/>
      <c r="K713" s="63"/>
      <c r="L713" s="63"/>
      <c r="M713" s="68"/>
      <c r="N713" s="68"/>
      <c r="O713" s="68"/>
      <c r="P713" s="68"/>
      <c r="Q713" s="69"/>
      <c r="R713" s="76"/>
      <c r="S713" s="71"/>
      <c r="T713" s="77" t="s">
        <v>347</v>
      </c>
      <c r="U713" s="78">
        <f>2*2.6</f>
        <v>5.2</v>
      </c>
      <c r="V713" s="73">
        <v>0.25</v>
      </c>
      <c r="W713" s="73"/>
      <c r="X713" s="74">
        <f>+U713*V713</f>
        <v>1.3</v>
      </c>
    </row>
    <row r="714" spans="3:24">
      <c r="C714" s="62"/>
      <c r="D714" s="63"/>
      <c r="E714" s="63"/>
      <c r="F714" s="63"/>
      <c r="G714" s="63"/>
      <c r="H714" s="63"/>
      <c r="I714" s="63"/>
      <c r="J714" s="63"/>
      <c r="K714" s="63"/>
      <c r="L714" s="63"/>
      <c r="M714" s="68"/>
      <c r="N714" s="68"/>
      <c r="O714" s="68"/>
      <c r="P714" s="68"/>
      <c r="Q714" s="69"/>
      <c r="R714" s="76"/>
      <c r="S714" s="71"/>
      <c r="T714" s="77" t="s">
        <v>348</v>
      </c>
      <c r="U714" s="78">
        <f>+U713-3.15</f>
        <v>2.0500000000000003</v>
      </c>
      <c r="V714" s="73"/>
      <c r="W714" s="73">
        <v>1.81</v>
      </c>
      <c r="X714" s="74">
        <f>+U714*W714</f>
        <v>3.7105000000000006</v>
      </c>
    </row>
    <row r="715" spans="3:24">
      <c r="C715" s="62"/>
      <c r="D715" s="63"/>
      <c r="E715" s="63"/>
      <c r="F715" s="63"/>
      <c r="G715" s="63"/>
      <c r="H715" s="63"/>
      <c r="I715" s="63"/>
      <c r="J715" s="63"/>
      <c r="K715" s="63"/>
      <c r="L715" s="63"/>
      <c r="M715" s="68"/>
      <c r="N715" s="68"/>
      <c r="O715" s="68"/>
      <c r="P715" s="68"/>
      <c r="Q715" s="69"/>
      <c r="R715" s="76"/>
      <c r="S715" s="71"/>
      <c r="T715" s="77" t="s">
        <v>349</v>
      </c>
      <c r="U715" s="78">
        <f>+U713-0.283</f>
        <v>4.9169999999999998</v>
      </c>
      <c r="V715" s="73">
        <v>0.25</v>
      </c>
      <c r="W715" s="73"/>
      <c r="X715" s="74">
        <f t="shared" ref="X715" si="15">+U715*V715</f>
        <v>1.22925</v>
      </c>
    </row>
    <row r="716" spans="3:24">
      <c r="C716" s="62"/>
      <c r="D716" s="63"/>
      <c r="E716" s="63"/>
      <c r="F716" s="63"/>
      <c r="G716" s="63"/>
      <c r="H716" s="63"/>
      <c r="I716" s="63"/>
      <c r="J716" s="63"/>
      <c r="K716" s="63"/>
      <c r="L716" s="63"/>
      <c r="M716" s="68"/>
      <c r="N716" s="68"/>
      <c r="O716" s="68"/>
      <c r="P716" s="68"/>
      <c r="Q716" s="69"/>
      <c r="R716" s="76"/>
      <c r="S716" s="71"/>
      <c r="T716" s="77" t="s">
        <v>350</v>
      </c>
      <c r="U716" s="78">
        <f>2*1.3</f>
        <v>2.6</v>
      </c>
      <c r="V716" s="73">
        <v>0.25</v>
      </c>
      <c r="W716" s="73"/>
      <c r="X716" s="74">
        <f>+U716*V716</f>
        <v>0.65</v>
      </c>
    </row>
    <row r="717" spans="3:24">
      <c r="C717" s="62"/>
      <c r="D717" s="63"/>
      <c r="E717" s="63"/>
      <c r="F717" s="63"/>
      <c r="G717" s="63"/>
      <c r="H717" s="63"/>
      <c r="I717" s="63"/>
      <c r="J717" s="63"/>
      <c r="K717" s="63"/>
      <c r="L717" s="63"/>
      <c r="M717" s="68"/>
      <c r="N717" s="68"/>
      <c r="O717" s="68"/>
      <c r="P717" s="68"/>
      <c r="Q717" s="69"/>
      <c r="R717" s="76"/>
      <c r="S717" s="71"/>
      <c r="T717" s="77" t="s">
        <v>351</v>
      </c>
      <c r="U717" s="78">
        <f>+U716-1.2</f>
        <v>1.4000000000000001</v>
      </c>
      <c r="V717" s="73"/>
      <c r="W717" s="73">
        <v>2.41</v>
      </c>
      <c r="X717" s="74">
        <f>+U717*W717</f>
        <v>3.3740000000000006</v>
      </c>
    </row>
    <row r="718" spans="3:24">
      <c r="C718" s="62"/>
      <c r="D718" s="63"/>
      <c r="E718" s="63"/>
      <c r="F718" s="63"/>
      <c r="G718" s="63"/>
      <c r="H718" s="63"/>
      <c r="I718" s="63"/>
      <c r="J718" s="63"/>
      <c r="K718" s="63"/>
      <c r="L718" s="63"/>
      <c r="M718" s="68"/>
      <c r="N718" s="68"/>
      <c r="O718" s="68"/>
      <c r="P718" s="68"/>
      <c r="Q718" s="69"/>
      <c r="R718" s="76"/>
      <c r="S718" s="71"/>
      <c r="T718" s="77" t="s">
        <v>352</v>
      </c>
      <c r="U718" s="78">
        <f>+U716-0.283</f>
        <v>2.3170000000000002</v>
      </c>
      <c r="V718" s="73">
        <v>0.25</v>
      </c>
      <c r="W718" s="73"/>
      <c r="X718" s="74">
        <f t="shared" ref="X718" si="16">+U718*V718</f>
        <v>0.57925000000000004</v>
      </c>
    </row>
    <row r="719" spans="3:24">
      <c r="C719" s="62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76"/>
      <c r="R719" s="76"/>
      <c r="S719" s="71"/>
      <c r="T719" s="77"/>
      <c r="U719" s="78"/>
      <c r="V719" s="73"/>
      <c r="W719" s="73"/>
      <c r="X719" s="74"/>
    </row>
    <row r="720" spans="3:24" ht="18">
      <c r="C720" s="62"/>
      <c r="D720" s="79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76"/>
      <c r="R720" s="76"/>
      <c r="S720" s="71"/>
      <c r="T720" s="77"/>
      <c r="U720" s="78"/>
      <c r="V720" s="78"/>
      <c r="W720" s="73"/>
      <c r="X720" s="74"/>
    </row>
    <row r="721" spans="3:24">
      <c r="C721" s="62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76"/>
      <c r="R721" s="76"/>
      <c r="S721" s="71"/>
      <c r="T721" s="77"/>
      <c r="U721" s="78"/>
      <c r="V721" s="78"/>
      <c r="W721" s="78"/>
      <c r="X721" s="74"/>
    </row>
    <row r="722" spans="3:24">
      <c r="C722" s="62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76"/>
      <c r="R722" s="76"/>
      <c r="S722" s="71"/>
      <c r="T722" s="77"/>
      <c r="U722" s="78"/>
      <c r="V722" s="78"/>
      <c r="W722" s="78"/>
      <c r="X722" s="74"/>
    </row>
    <row r="723" spans="3:24">
      <c r="C723" s="62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76"/>
      <c r="R723" s="76"/>
      <c r="S723" s="71"/>
      <c r="T723" s="77"/>
      <c r="U723" s="78"/>
      <c r="V723" s="78"/>
      <c r="W723" s="78"/>
      <c r="X723" s="74"/>
    </row>
    <row r="724" spans="3:24">
      <c r="C724" s="62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76"/>
      <c r="R724" s="76"/>
      <c r="S724" s="71"/>
      <c r="T724" s="77"/>
      <c r="U724" s="78"/>
      <c r="V724" s="78"/>
      <c r="W724" s="78"/>
      <c r="X724" s="74"/>
    </row>
    <row r="725" spans="3:24" ht="15">
      <c r="C725" s="80" t="s">
        <v>257</v>
      </c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2"/>
      <c r="R725" s="82"/>
      <c r="S725" s="83"/>
      <c r="T725" s="77"/>
      <c r="U725" s="78"/>
      <c r="V725" s="78"/>
      <c r="W725" s="78"/>
      <c r="X725" s="84"/>
    </row>
    <row r="726" spans="3:24" ht="15">
      <c r="C726" s="85"/>
      <c r="D726" s="86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8"/>
      <c r="R726" s="88"/>
      <c r="S726" s="89"/>
      <c r="T726" s="90"/>
      <c r="U726" s="91"/>
      <c r="V726" s="91"/>
      <c r="W726" s="91"/>
      <c r="X726" s="92"/>
    </row>
    <row r="727" spans="3:24" ht="15">
      <c r="C727" s="85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93"/>
      <c r="R727" s="93"/>
      <c r="S727" s="94"/>
      <c r="T727" s="95"/>
      <c r="U727" s="96"/>
      <c r="V727" s="96"/>
      <c r="W727" s="96"/>
      <c r="X727" s="97"/>
    </row>
    <row r="728" spans="3:24" ht="15.75">
      <c r="C728" s="85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93"/>
      <c r="R728" s="93"/>
      <c r="S728" s="94"/>
      <c r="T728" s="139" t="s">
        <v>258</v>
      </c>
      <c r="U728" s="140"/>
      <c r="V728" s="140"/>
      <c r="W728" s="140"/>
      <c r="X728" s="98">
        <f>+SUM(X705:X727)</f>
        <v>39.098749999999995</v>
      </c>
    </row>
    <row r="729" spans="3:24" ht="15">
      <c r="C729" s="85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93"/>
      <c r="R729" s="93"/>
      <c r="S729" s="94"/>
      <c r="T729" s="141" t="s">
        <v>259</v>
      </c>
      <c r="U729" s="142"/>
      <c r="V729" s="142"/>
      <c r="W729" s="142"/>
      <c r="X729" s="99">
        <f>ROUNDUP(X728,1)</f>
        <v>39.1</v>
      </c>
    </row>
    <row r="730" spans="3:24" ht="18">
      <c r="C730" s="100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2"/>
      <c r="R730" s="102"/>
      <c r="S730" s="103"/>
      <c r="T730" s="143" t="s">
        <v>35</v>
      </c>
      <c r="U730" s="144"/>
      <c r="V730" s="144"/>
      <c r="W730" s="144"/>
      <c r="X730" s="104">
        <f>X729</f>
        <v>39.1</v>
      </c>
    </row>
    <row r="731" spans="3:24" ht="18">
      <c r="C731" s="105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7"/>
      <c r="R731" s="107"/>
      <c r="S731" s="107"/>
      <c r="T731" s="108"/>
      <c r="U731" s="109"/>
      <c r="V731" s="109"/>
      <c r="W731" s="109"/>
      <c r="X731" s="110"/>
    </row>
    <row r="732" spans="3:24" ht="18">
      <c r="C732" s="105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7"/>
      <c r="R732" s="107"/>
      <c r="S732" s="107"/>
      <c r="T732" s="108"/>
      <c r="U732" s="109"/>
      <c r="V732" s="109"/>
      <c r="W732" s="109"/>
      <c r="X732" s="110"/>
    </row>
    <row r="733" spans="3:24" ht="18">
      <c r="C733" s="105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7"/>
      <c r="R733" s="107"/>
      <c r="S733" s="107"/>
      <c r="T733" s="108"/>
      <c r="U733" s="109"/>
      <c r="V733" s="109"/>
      <c r="W733" s="109"/>
      <c r="X733" s="110"/>
    </row>
    <row r="734" spans="3:24" ht="18">
      <c r="C734" s="105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11"/>
      <c r="O734" s="106"/>
      <c r="P734" s="106"/>
      <c r="Q734" s="107"/>
      <c r="R734" s="107"/>
      <c r="S734" s="107"/>
      <c r="T734" s="108"/>
      <c r="U734" s="109"/>
      <c r="V734" s="109"/>
      <c r="W734" s="109"/>
      <c r="X734" s="110"/>
    </row>
    <row r="735" spans="3:24" ht="15">
      <c r="C735" s="112"/>
      <c r="D735" s="113" t="s">
        <v>260</v>
      </c>
      <c r="E735" s="63"/>
      <c r="F735" s="63"/>
      <c r="G735" s="63"/>
      <c r="H735" s="63"/>
      <c r="I735" s="63"/>
      <c r="J735" s="63"/>
      <c r="K735" s="63"/>
      <c r="L735" s="63"/>
      <c r="M735" s="63"/>
      <c r="N735" s="114" t="s">
        <v>261</v>
      </c>
      <c r="O735" s="63"/>
      <c r="P735" s="63"/>
      <c r="Q735" s="76"/>
      <c r="R735" s="76"/>
      <c r="S735" s="115"/>
      <c r="T735" s="76"/>
      <c r="V735" s="69"/>
      <c r="W735" s="69"/>
      <c r="X735" s="116"/>
    </row>
    <row r="736" spans="3:24">
      <c r="C736" s="117"/>
      <c r="D736" s="75" t="s">
        <v>262</v>
      </c>
      <c r="E736" s="63"/>
      <c r="F736" s="63"/>
      <c r="G736" s="63"/>
      <c r="H736" s="63"/>
      <c r="I736" s="63"/>
      <c r="J736" s="63"/>
      <c r="K736" s="63"/>
      <c r="L736" s="63"/>
      <c r="M736" s="63"/>
      <c r="N736" s="118" t="s">
        <v>262</v>
      </c>
      <c r="O736" s="63"/>
      <c r="P736" s="63"/>
      <c r="Q736" s="76"/>
      <c r="R736" s="76"/>
      <c r="S736" s="115"/>
      <c r="T736" s="76"/>
      <c r="V736" s="69"/>
      <c r="W736" s="69"/>
      <c r="X736" s="116"/>
    </row>
    <row r="737" spans="3:25">
      <c r="C737" s="117"/>
      <c r="D737" s="75" t="s">
        <v>263</v>
      </c>
      <c r="E737" s="63"/>
      <c r="F737" s="63"/>
      <c r="G737" s="63"/>
      <c r="H737" s="63"/>
      <c r="I737" s="63"/>
      <c r="J737" s="63"/>
      <c r="K737" s="63"/>
      <c r="L737" s="63"/>
      <c r="M737" s="63"/>
      <c r="N737" s="118" t="s">
        <v>263</v>
      </c>
      <c r="O737" s="63"/>
      <c r="P737" s="63"/>
      <c r="Q737" s="76"/>
      <c r="R737" s="76"/>
      <c r="S737" s="115"/>
      <c r="T737" s="76"/>
      <c r="V737" s="69"/>
      <c r="W737" s="69"/>
      <c r="X737" s="116"/>
    </row>
    <row r="738" spans="3:25" ht="15" thickBot="1">
      <c r="C738" s="119" t="s">
        <v>264</v>
      </c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1"/>
      <c r="R738" s="121"/>
      <c r="S738" s="122"/>
      <c r="T738" s="123"/>
      <c r="U738" s="122"/>
      <c r="V738" s="122"/>
      <c r="W738" s="122"/>
      <c r="X738" s="124"/>
    </row>
    <row r="739" spans="3:25" ht="15" thickBot="1"/>
    <row r="740" spans="3:25" s="126" customFormat="1" ht="70.5" customHeight="1">
      <c r="C740" s="145"/>
      <c r="D740" s="146"/>
      <c r="E740" s="151" t="s">
        <v>247</v>
      </c>
      <c r="F740" s="152"/>
      <c r="G740" s="152"/>
      <c r="H740" s="152"/>
      <c r="I740" s="152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3"/>
      <c r="U740" s="154"/>
      <c r="V740" s="155"/>
      <c r="W740" s="155"/>
      <c r="X740" s="156"/>
    </row>
    <row r="741" spans="3:25" s="126" customFormat="1" ht="30" customHeight="1">
      <c r="C741" s="147"/>
      <c r="D741" s="148"/>
      <c r="E741" s="163" t="s">
        <v>248</v>
      </c>
      <c r="F741" s="164"/>
      <c r="G741" s="164"/>
      <c r="H741" s="164"/>
      <c r="I741" s="164"/>
      <c r="J741" s="164"/>
      <c r="K741" s="164"/>
      <c r="L741" s="164"/>
      <c r="M741" s="164"/>
      <c r="N741" s="164"/>
      <c r="O741" s="164"/>
      <c r="P741" s="164"/>
      <c r="Q741" s="164"/>
      <c r="R741" s="164"/>
      <c r="S741" s="164"/>
      <c r="T741" s="165"/>
      <c r="U741" s="157"/>
      <c r="V741" s="158"/>
      <c r="W741" s="158"/>
      <c r="X741" s="159"/>
    </row>
    <row r="742" spans="3:25" s="126" customFormat="1" ht="30" customHeight="1" thickBot="1">
      <c r="C742" s="149"/>
      <c r="D742" s="150"/>
      <c r="E742" s="166" t="s">
        <v>249</v>
      </c>
      <c r="F742" s="167"/>
      <c r="G742" s="167"/>
      <c r="H742" s="167"/>
      <c r="I742" s="167"/>
      <c r="J742" s="167"/>
      <c r="K742" s="167"/>
      <c r="L742" s="167"/>
      <c r="M742" s="167"/>
      <c r="N742" s="167"/>
      <c r="O742" s="167"/>
      <c r="P742" s="167"/>
      <c r="Q742" s="167"/>
      <c r="R742" s="167"/>
      <c r="S742" s="167"/>
      <c r="T742" s="168"/>
      <c r="U742" s="160"/>
      <c r="V742" s="161"/>
      <c r="W742" s="161"/>
      <c r="X742" s="162"/>
    </row>
    <row r="743" spans="3:25" ht="50.25" customHeight="1">
      <c r="C743" s="169" t="s">
        <v>250</v>
      </c>
      <c r="D743" s="170"/>
      <c r="E743" s="170"/>
      <c r="F743" s="170"/>
      <c r="G743" s="170"/>
      <c r="H743" s="170"/>
      <c r="I743" s="171"/>
      <c r="J743" s="172">
        <v>6</v>
      </c>
      <c r="K743" s="173"/>
      <c r="L743" s="173" t="str">
        <f>+VLOOKUP(J743,Resumen!$B:$D,2,FALSE)</f>
        <v>CONCRETOS Y ACERO DE REFUERZO</v>
      </c>
      <c r="M743" s="173"/>
      <c r="N743" s="174"/>
      <c r="O743" s="175" t="s">
        <v>251</v>
      </c>
      <c r="P743" s="170"/>
      <c r="Q743" s="176">
        <v>6.5</v>
      </c>
      <c r="R743" s="177"/>
      <c r="S743" s="173" t="str">
        <f>+VLOOKUP(Q743,Resumen!$B:$D,2,FALSE)</f>
        <v>Suministros e instalacion de Concreto de limpieza f´c 14 Mpa</v>
      </c>
      <c r="T743" s="174"/>
      <c r="U743" s="51" t="s">
        <v>252</v>
      </c>
      <c r="V743" s="52" t="str">
        <f>+VLOOKUP(Q743,Resumen!$B:$D,3,FALSE)</f>
        <v>m³</v>
      </c>
      <c r="W743" s="53" t="s">
        <v>253</v>
      </c>
      <c r="X743" s="54" t="s">
        <v>323</v>
      </c>
      <c r="Y743" s="127">
        <f>+X771</f>
        <v>1.8</v>
      </c>
    </row>
    <row r="744" spans="3:25">
      <c r="C744" s="55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7"/>
      <c r="T744" s="132" t="s">
        <v>254</v>
      </c>
      <c r="U744" s="134" t="s">
        <v>255</v>
      </c>
      <c r="V744" s="135"/>
      <c r="W744" s="136"/>
      <c r="X744" s="137" t="s">
        <v>256</v>
      </c>
    </row>
    <row r="745" spans="3:25">
      <c r="C745" s="58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60"/>
      <c r="T745" s="133"/>
      <c r="U745" s="61" t="s">
        <v>267</v>
      </c>
      <c r="V745" s="61" t="s">
        <v>286</v>
      </c>
      <c r="W745" s="61"/>
      <c r="X745" s="138"/>
    </row>
    <row r="746" spans="3:25" ht="15">
      <c r="C746" s="62"/>
      <c r="D746" s="63"/>
      <c r="E746" s="63"/>
      <c r="F746" s="64"/>
      <c r="G746" s="65"/>
      <c r="H746" s="66"/>
      <c r="I746" s="66"/>
      <c r="J746" s="65"/>
      <c r="K746" s="67"/>
      <c r="L746" s="68"/>
      <c r="M746" s="68"/>
      <c r="N746" s="68"/>
      <c r="O746" s="68"/>
      <c r="P746" s="66"/>
      <c r="Q746" s="69"/>
      <c r="R746" s="70"/>
      <c r="S746" s="71"/>
      <c r="T746" s="72"/>
      <c r="U746" s="73"/>
      <c r="V746" s="73"/>
      <c r="W746" s="73"/>
      <c r="X746" s="74"/>
    </row>
    <row r="747" spans="3:25">
      <c r="C747" s="62"/>
      <c r="D747" s="63"/>
      <c r="E747" s="63"/>
      <c r="F747" s="63"/>
      <c r="G747" s="63"/>
      <c r="H747" s="63"/>
      <c r="I747" s="63"/>
      <c r="J747" s="63"/>
      <c r="K747" s="63"/>
      <c r="L747" s="63"/>
      <c r="M747" s="68"/>
      <c r="N747" s="68"/>
      <c r="O747" s="68"/>
      <c r="P747" s="68"/>
      <c r="Q747" s="69"/>
      <c r="R747" s="76"/>
      <c r="S747" s="71"/>
      <c r="T747" s="77" t="s">
        <v>324</v>
      </c>
      <c r="U747" s="78">
        <f>+U624</f>
        <v>2.8899999999999997</v>
      </c>
      <c r="V747" s="73">
        <v>0.05</v>
      </c>
      <c r="W747" s="73"/>
      <c r="X747" s="74">
        <f>+U747*V747</f>
        <v>0.14449999999999999</v>
      </c>
    </row>
    <row r="748" spans="3:25">
      <c r="C748" s="62"/>
      <c r="D748" s="63"/>
      <c r="E748" s="63"/>
      <c r="F748" s="63"/>
      <c r="G748" s="63"/>
      <c r="H748" s="63"/>
      <c r="I748" s="63"/>
      <c r="J748" s="63"/>
      <c r="K748" s="63"/>
      <c r="L748" s="63"/>
      <c r="M748" s="68"/>
      <c r="N748" s="68"/>
      <c r="O748" s="68"/>
      <c r="P748" s="68"/>
      <c r="Q748" s="69"/>
      <c r="R748" s="76"/>
      <c r="S748" s="71"/>
      <c r="T748" s="77" t="s">
        <v>325</v>
      </c>
      <c r="U748" s="78">
        <f t="shared" ref="U748:U750" si="17">+U625</f>
        <v>23.799999999999997</v>
      </c>
      <c r="V748" s="73">
        <v>0.05</v>
      </c>
      <c r="W748" s="73"/>
      <c r="X748" s="74">
        <f t="shared" ref="X748:X750" si="18">+U748*V748</f>
        <v>1.19</v>
      </c>
    </row>
    <row r="749" spans="3:25">
      <c r="C749" s="62"/>
      <c r="D749" s="63"/>
      <c r="E749" s="63"/>
      <c r="F749" s="63"/>
      <c r="G749" s="63"/>
      <c r="H749" s="63"/>
      <c r="I749" s="63"/>
      <c r="J749" s="63"/>
      <c r="K749" s="63"/>
      <c r="L749" s="63"/>
      <c r="M749" s="68"/>
      <c r="N749" s="68"/>
      <c r="O749" s="68"/>
      <c r="P749" s="68"/>
      <c r="Q749" s="69"/>
      <c r="R749" s="76"/>
      <c r="S749" s="71"/>
      <c r="T749" s="77" t="s">
        <v>326</v>
      </c>
      <c r="U749" s="78">
        <f t="shared" si="17"/>
        <v>5.2</v>
      </c>
      <c r="V749" s="73">
        <v>0.05</v>
      </c>
      <c r="W749" s="73"/>
      <c r="X749" s="74">
        <f t="shared" si="18"/>
        <v>0.26</v>
      </c>
    </row>
    <row r="750" spans="3:25">
      <c r="C750" s="62"/>
      <c r="D750" s="63"/>
      <c r="E750" s="63"/>
      <c r="F750" s="63"/>
      <c r="G750" s="63"/>
      <c r="H750" s="63"/>
      <c r="I750" s="63"/>
      <c r="J750" s="63"/>
      <c r="K750" s="63"/>
      <c r="L750" s="63"/>
      <c r="M750" s="68"/>
      <c r="N750" s="68"/>
      <c r="O750" s="68"/>
      <c r="P750" s="68"/>
      <c r="Q750" s="69"/>
      <c r="R750" s="76"/>
      <c r="S750" s="71"/>
      <c r="T750" s="77" t="s">
        <v>328</v>
      </c>
      <c r="U750" s="78">
        <f t="shared" si="17"/>
        <v>2.6</v>
      </c>
      <c r="V750" s="73">
        <v>0.05</v>
      </c>
      <c r="W750" s="73"/>
      <c r="X750" s="74">
        <f t="shared" si="18"/>
        <v>0.13</v>
      </c>
    </row>
    <row r="751" spans="3:25">
      <c r="C751" s="62"/>
      <c r="D751" s="63"/>
      <c r="E751" s="63"/>
      <c r="F751" s="63"/>
      <c r="G751" s="63"/>
      <c r="H751" s="63"/>
      <c r="I751" s="63"/>
      <c r="J751" s="63"/>
      <c r="K751" s="63"/>
      <c r="L751" s="63"/>
      <c r="M751" s="68"/>
      <c r="N751" s="68"/>
      <c r="O751" s="68"/>
      <c r="P751" s="68"/>
      <c r="Q751" s="69"/>
      <c r="R751" s="76"/>
      <c r="S751" s="71"/>
      <c r="T751" s="77"/>
      <c r="U751" s="78"/>
      <c r="V751" s="73"/>
      <c r="W751" s="73"/>
      <c r="X751" s="74"/>
    </row>
    <row r="752" spans="3:25">
      <c r="C752" s="62"/>
      <c r="D752" s="63"/>
      <c r="E752" s="63"/>
      <c r="F752" s="63"/>
      <c r="G752" s="63"/>
      <c r="H752" s="63"/>
      <c r="I752" s="63"/>
      <c r="J752" s="63"/>
      <c r="K752" s="63"/>
      <c r="L752" s="63"/>
      <c r="M752" s="68"/>
      <c r="N752" s="68"/>
      <c r="O752" s="68"/>
      <c r="P752" s="68"/>
      <c r="Q752" s="69"/>
      <c r="R752" s="76"/>
      <c r="S752" s="71"/>
      <c r="T752" s="77"/>
      <c r="U752" s="78"/>
      <c r="V752" s="73"/>
      <c r="W752" s="73"/>
      <c r="X752" s="74"/>
    </row>
    <row r="753" spans="3:24">
      <c r="C753" s="62"/>
      <c r="D753" s="63"/>
      <c r="E753" s="63"/>
      <c r="F753" s="63"/>
      <c r="G753" s="63"/>
      <c r="H753" s="63"/>
      <c r="I753" s="63"/>
      <c r="J753" s="63"/>
      <c r="K753" s="63"/>
      <c r="L753" s="63"/>
      <c r="M753" s="68"/>
      <c r="N753" s="68"/>
      <c r="O753" s="68"/>
      <c r="P753" s="68"/>
      <c r="Q753" s="69"/>
      <c r="R753" s="76"/>
      <c r="S753" s="71"/>
      <c r="T753" s="77"/>
      <c r="U753" s="78"/>
      <c r="V753" s="73"/>
      <c r="W753" s="73"/>
      <c r="X753" s="74"/>
    </row>
    <row r="754" spans="3:24">
      <c r="C754" s="62"/>
      <c r="D754" s="63"/>
      <c r="E754" s="63"/>
      <c r="F754" s="63"/>
      <c r="G754" s="63"/>
      <c r="H754" s="63"/>
      <c r="I754" s="63"/>
      <c r="J754" s="63"/>
      <c r="K754" s="63"/>
      <c r="L754" s="63"/>
      <c r="M754" s="68"/>
      <c r="N754" s="68"/>
      <c r="O754" s="68"/>
      <c r="P754" s="68"/>
      <c r="Q754" s="69"/>
      <c r="R754" s="76"/>
      <c r="S754" s="71"/>
      <c r="T754" s="77"/>
      <c r="U754" s="78"/>
      <c r="V754" s="73"/>
      <c r="W754" s="73"/>
      <c r="X754" s="74"/>
    </row>
    <row r="755" spans="3:24">
      <c r="C755" s="62"/>
      <c r="D755" s="63"/>
      <c r="E755" s="63"/>
      <c r="F755" s="63"/>
      <c r="G755" s="63"/>
      <c r="H755" s="63"/>
      <c r="I755" s="63"/>
      <c r="J755" s="63"/>
      <c r="K755" s="63"/>
      <c r="L755" s="63"/>
      <c r="M755" s="68"/>
      <c r="N755" s="68"/>
      <c r="O755" s="68"/>
      <c r="P755" s="68"/>
      <c r="Q755" s="69"/>
      <c r="R755" s="76"/>
      <c r="S755" s="71"/>
      <c r="T755" s="77"/>
      <c r="U755" s="78"/>
      <c r="V755" s="73"/>
      <c r="W755" s="73"/>
      <c r="X755" s="74"/>
    </row>
    <row r="756" spans="3:24">
      <c r="C756" s="62"/>
      <c r="D756" s="63"/>
      <c r="E756" s="63"/>
      <c r="F756" s="63"/>
      <c r="G756" s="63"/>
      <c r="H756" s="63"/>
      <c r="I756" s="63"/>
      <c r="J756" s="63"/>
      <c r="K756" s="63"/>
      <c r="L756" s="63"/>
      <c r="M756" s="68"/>
      <c r="N756" s="68"/>
      <c r="O756" s="68"/>
      <c r="P756" s="68"/>
      <c r="Q756" s="69"/>
      <c r="R756" s="76"/>
      <c r="S756" s="71"/>
      <c r="T756" s="77"/>
      <c r="U756" s="78"/>
      <c r="V756" s="73"/>
      <c r="W756" s="73"/>
      <c r="X756" s="74"/>
    </row>
    <row r="757" spans="3:24">
      <c r="C757" s="62"/>
      <c r="D757" s="63"/>
      <c r="E757" s="63"/>
      <c r="F757" s="63"/>
      <c r="G757" s="63"/>
      <c r="H757" s="63"/>
      <c r="I757" s="63"/>
      <c r="J757" s="63"/>
      <c r="K757" s="63"/>
      <c r="L757" s="63"/>
      <c r="M757" s="68"/>
      <c r="N757" s="68"/>
      <c r="O757" s="68"/>
      <c r="P757" s="68"/>
      <c r="Q757" s="69"/>
      <c r="R757" s="76"/>
      <c r="S757" s="71"/>
      <c r="T757" s="77"/>
      <c r="U757" s="78"/>
      <c r="V757" s="73"/>
      <c r="W757" s="73"/>
      <c r="X757" s="74"/>
    </row>
    <row r="758" spans="3:24">
      <c r="C758" s="62"/>
      <c r="D758" s="63"/>
      <c r="E758" s="63"/>
      <c r="F758" s="63"/>
      <c r="G758" s="63"/>
      <c r="H758" s="63"/>
      <c r="I758" s="63"/>
      <c r="J758" s="63"/>
      <c r="K758" s="63"/>
      <c r="L758" s="63"/>
      <c r="M758" s="68"/>
      <c r="N758" s="68"/>
      <c r="O758" s="68"/>
      <c r="P758" s="68"/>
      <c r="Q758" s="69"/>
      <c r="R758" s="76"/>
      <c r="S758" s="71"/>
      <c r="T758" s="77"/>
      <c r="U758" s="78"/>
      <c r="V758" s="73"/>
      <c r="W758" s="73"/>
      <c r="X758" s="74"/>
    </row>
    <row r="759" spans="3:24">
      <c r="C759" s="62"/>
      <c r="D759" s="63"/>
      <c r="E759" s="63"/>
      <c r="F759" s="63"/>
      <c r="G759" s="63"/>
      <c r="H759" s="63"/>
      <c r="I759" s="63"/>
      <c r="J759" s="63"/>
      <c r="K759" s="63"/>
      <c r="L759" s="63"/>
      <c r="M759" s="68"/>
      <c r="N759" s="68"/>
      <c r="O759" s="68"/>
      <c r="P759" s="68"/>
      <c r="Q759" s="69"/>
      <c r="R759" s="76"/>
      <c r="S759" s="71"/>
      <c r="T759" s="77"/>
      <c r="U759" s="78"/>
      <c r="V759" s="73"/>
      <c r="W759" s="73"/>
      <c r="X759" s="74"/>
    </row>
    <row r="760" spans="3:24">
      <c r="C760" s="62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76"/>
      <c r="R760" s="76"/>
      <c r="S760" s="71"/>
      <c r="T760" s="77"/>
      <c r="U760" s="78"/>
      <c r="V760" s="73"/>
      <c r="W760" s="73"/>
      <c r="X760" s="74"/>
    </row>
    <row r="761" spans="3:24" ht="18">
      <c r="C761" s="62"/>
      <c r="D761" s="79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76"/>
      <c r="R761" s="76"/>
      <c r="S761" s="71"/>
      <c r="T761" s="77"/>
      <c r="U761" s="78"/>
      <c r="V761" s="78"/>
      <c r="W761" s="73"/>
      <c r="X761" s="74"/>
    </row>
    <row r="762" spans="3:24">
      <c r="C762" s="62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76"/>
      <c r="R762" s="76"/>
      <c r="S762" s="71"/>
      <c r="T762" s="77"/>
      <c r="U762" s="78"/>
      <c r="V762" s="78"/>
      <c r="W762" s="78"/>
      <c r="X762" s="74"/>
    </row>
    <row r="763" spans="3:24">
      <c r="C763" s="62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76"/>
      <c r="R763" s="76"/>
      <c r="S763" s="71"/>
      <c r="T763" s="77"/>
      <c r="U763" s="78"/>
      <c r="V763" s="78"/>
      <c r="W763" s="78"/>
      <c r="X763" s="74"/>
    </row>
    <row r="764" spans="3:24">
      <c r="C764" s="62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76"/>
      <c r="R764" s="76"/>
      <c r="S764" s="71"/>
      <c r="T764" s="77"/>
      <c r="U764" s="78"/>
      <c r="V764" s="78"/>
      <c r="W764" s="78"/>
      <c r="X764" s="74"/>
    </row>
    <row r="765" spans="3:24">
      <c r="C765" s="62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76"/>
      <c r="R765" s="76"/>
      <c r="S765" s="71"/>
      <c r="T765" s="77"/>
      <c r="U765" s="78"/>
      <c r="V765" s="78"/>
      <c r="W765" s="78"/>
      <c r="X765" s="74"/>
    </row>
    <row r="766" spans="3:24" ht="15">
      <c r="C766" s="80" t="s">
        <v>257</v>
      </c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2"/>
      <c r="R766" s="82"/>
      <c r="S766" s="83"/>
      <c r="T766" s="77"/>
      <c r="U766" s="78"/>
      <c r="V766" s="78"/>
      <c r="W766" s="78"/>
      <c r="X766" s="84"/>
    </row>
    <row r="767" spans="3:24" ht="15">
      <c r="C767" s="85"/>
      <c r="D767" s="86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8"/>
      <c r="R767" s="88"/>
      <c r="S767" s="89"/>
      <c r="T767" s="90"/>
      <c r="U767" s="91"/>
      <c r="V767" s="91"/>
      <c r="W767" s="91"/>
      <c r="X767" s="92"/>
    </row>
    <row r="768" spans="3:24" ht="15">
      <c r="C768" s="85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93"/>
      <c r="R768" s="93"/>
      <c r="S768" s="94"/>
      <c r="T768" s="95"/>
      <c r="U768" s="96"/>
      <c r="V768" s="96"/>
      <c r="W768" s="96"/>
      <c r="X768" s="97"/>
    </row>
    <row r="769" spans="3:25" ht="15.75">
      <c r="C769" s="85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93"/>
      <c r="R769" s="93"/>
      <c r="S769" s="94"/>
      <c r="T769" s="139" t="s">
        <v>258</v>
      </c>
      <c r="U769" s="140"/>
      <c r="V769" s="140"/>
      <c r="W769" s="140"/>
      <c r="X769" s="98">
        <f>+SUM(X746:X768)</f>
        <v>1.7244999999999999</v>
      </c>
    </row>
    <row r="770" spans="3:25" ht="15">
      <c r="C770" s="85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93"/>
      <c r="R770" s="93"/>
      <c r="S770" s="94"/>
      <c r="T770" s="141" t="s">
        <v>259</v>
      </c>
      <c r="U770" s="142"/>
      <c r="V770" s="142"/>
      <c r="W770" s="142"/>
      <c r="X770" s="99">
        <f>ROUNDUP(X769,1)</f>
        <v>1.8</v>
      </c>
    </row>
    <row r="771" spans="3:25" ht="18">
      <c r="C771" s="100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2"/>
      <c r="R771" s="102"/>
      <c r="S771" s="103"/>
      <c r="T771" s="143" t="s">
        <v>35</v>
      </c>
      <c r="U771" s="144"/>
      <c r="V771" s="144"/>
      <c r="W771" s="144"/>
      <c r="X771" s="104">
        <f>X770</f>
        <v>1.8</v>
      </c>
    </row>
    <row r="772" spans="3:25" ht="18">
      <c r="C772" s="105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7"/>
      <c r="R772" s="107"/>
      <c r="S772" s="107"/>
      <c r="T772" s="108"/>
      <c r="U772" s="109"/>
      <c r="V772" s="109"/>
      <c r="W772" s="109"/>
      <c r="X772" s="110"/>
    </row>
    <row r="773" spans="3:25" ht="18">
      <c r="C773" s="105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7"/>
      <c r="R773" s="107"/>
      <c r="S773" s="107"/>
      <c r="T773" s="108"/>
      <c r="U773" s="109"/>
      <c r="V773" s="109"/>
      <c r="W773" s="109"/>
      <c r="X773" s="110"/>
    </row>
    <row r="774" spans="3:25" ht="18">
      <c r="C774" s="105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7"/>
      <c r="R774" s="107"/>
      <c r="S774" s="107"/>
      <c r="T774" s="108"/>
      <c r="U774" s="109"/>
      <c r="V774" s="109"/>
      <c r="W774" s="109"/>
      <c r="X774" s="110"/>
    </row>
    <row r="775" spans="3:25" ht="18">
      <c r="C775" s="105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11"/>
      <c r="O775" s="106"/>
      <c r="P775" s="106"/>
      <c r="Q775" s="107"/>
      <c r="R775" s="107"/>
      <c r="S775" s="107"/>
      <c r="T775" s="108"/>
      <c r="U775" s="109"/>
      <c r="V775" s="109"/>
      <c r="W775" s="109"/>
      <c r="X775" s="110"/>
    </row>
    <row r="776" spans="3:25" ht="15">
      <c r="C776" s="112"/>
      <c r="D776" s="113" t="s">
        <v>260</v>
      </c>
      <c r="E776" s="63"/>
      <c r="F776" s="63"/>
      <c r="G776" s="63"/>
      <c r="H776" s="63"/>
      <c r="I776" s="63"/>
      <c r="J776" s="63"/>
      <c r="K776" s="63"/>
      <c r="L776" s="63"/>
      <c r="M776" s="63"/>
      <c r="N776" s="114" t="s">
        <v>261</v>
      </c>
      <c r="O776" s="63"/>
      <c r="P776" s="63"/>
      <c r="Q776" s="76"/>
      <c r="R776" s="76"/>
      <c r="S776" s="115"/>
      <c r="T776" s="76"/>
      <c r="V776" s="69"/>
      <c r="W776" s="69"/>
      <c r="X776" s="116"/>
    </row>
    <row r="777" spans="3:25">
      <c r="C777" s="117"/>
      <c r="D777" s="75" t="s">
        <v>262</v>
      </c>
      <c r="E777" s="63"/>
      <c r="F777" s="63"/>
      <c r="G777" s="63"/>
      <c r="H777" s="63"/>
      <c r="I777" s="63"/>
      <c r="J777" s="63"/>
      <c r="K777" s="63"/>
      <c r="L777" s="63"/>
      <c r="M777" s="63"/>
      <c r="N777" s="118" t="s">
        <v>262</v>
      </c>
      <c r="O777" s="63"/>
      <c r="P777" s="63"/>
      <c r="Q777" s="76"/>
      <c r="R777" s="76"/>
      <c r="S777" s="115"/>
      <c r="T777" s="76"/>
      <c r="V777" s="69"/>
      <c r="W777" s="69"/>
      <c r="X777" s="116"/>
    </row>
    <row r="778" spans="3:25">
      <c r="C778" s="117"/>
      <c r="D778" s="75" t="s">
        <v>263</v>
      </c>
      <c r="E778" s="63"/>
      <c r="F778" s="63"/>
      <c r="G778" s="63"/>
      <c r="H778" s="63"/>
      <c r="I778" s="63"/>
      <c r="J778" s="63"/>
      <c r="K778" s="63"/>
      <c r="L778" s="63"/>
      <c r="M778" s="63"/>
      <c r="N778" s="118" t="s">
        <v>263</v>
      </c>
      <c r="O778" s="63"/>
      <c r="P778" s="63"/>
      <c r="Q778" s="76"/>
      <c r="R778" s="76"/>
      <c r="S778" s="115"/>
      <c r="T778" s="76"/>
      <c r="V778" s="69"/>
      <c r="W778" s="69"/>
      <c r="X778" s="116"/>
    </row>
    <row r="779" spans="3:25" ht="15" thickBot="1">
      <c r="C779" s="119" t="s">
        <v>264</v>
      </c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1"/>
      <c r="R779" s="121"/>
      <c r="S779" s="122"/>
      <c r="T779" s="123"/>
      <c r="U779" s="122"/>
      <c r="V779" s="122"/>
      <c r="W779" s="122"/>
      <c r="X779" s="124"/>
    </row>
    <row r="780" spans="3:25" ht="15" thickBot="1"/>
    <row r="781" spans="3:25" s="126" customFormat="1" ht="70.5" customHeight="1">
      <c r="C781" s="145"/>
      <c r="D781" s="146"/>
      <c r="E781" s="151" t="s">
        <v>247</v>
      </c>
      <c r="F781" s="152"/>
      <c r="G781" s="152"/>
      <c r="H781" s="152"/>
      <c r="I781" s="152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3"/>
      <c r="U781" s="154"/>
      <c r="V781" s="155"/>
      <c r="W781" s="155"/>
      <c r="X781" s="156"/>
    </row>
    <row r="782" spans="3:25" s="126" customFormat="1" ht="30" customHeight="1">
      <c r="C782" s="147"/>
      <c r="D782" s="148"/>
      <c r="E782" s="163" t="s">
        <v>248</v>
      </c>
      <c r="F782" s="164"/>
      <c r="G782" s="164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  <c r="R782" s="164"/>
      <c r="S782" s="164"/>
      <c r="T782" s="165"/>
      <c r="U782" s="157"/>
      <c r="V782" s="158"/>
      <c r="W782" s="158"/>
      <c r="X782" s="159"/>
    </row>
    <row r="783" spans="3:25" s="126" customFormat="1" ht="30" customHeight="1" thickBot="1">
      <c r="C783" s="149"/>
      <c r="D783" s="150"/>
      <c r="E783" s="166" t="s">
        <v>249</v>
      </c>
      <c r="F783" s="167"/>
      <c r="G783" s="167"/>
      <c r="H783" s="167"/>
      <c r="I783" s="167"/>
      <c r="J783" s="167"/>
      <c r="K783" s="167"/>
      <c r="L783" s="167"/>
      <c r="M783" s="167"/>
      <c r="N783" s="167"/>
      <c r="O783" s="167"/>
      <c r="P783" s="167"/>
      <c r="Q783" s="167"/>
      <c r="R783" s="167"/>
      <c r="S783" s="167"/>
      <c r="T783" s="168"/>
      <c r="U783" s="160"/>
      <c r="V783" s="161"/>
      <c r="W783" s="161"/>
      <c r="X783" s="162"/>
    </row>
    <row r="784" spans="3:25" ht="50.25" customHeight="1">
      <c r="C784" s="169" t="s">
        <v>250</v>
      </c>
      <c r="D784" s="170"/>
      <c r="E784" s="170"/>
      <c r="F784" s="170"/>
      <c r="G784" s="170"/>
      <c r="H784" s="170"/>
      <c r="I784" s="171"/>
      <c r="J784" s="172">
        <v>6</v>
      </c>
      <c r="K784" s="173"/>
      <c r="L784" s="173" t="str">
        <f>+VLOOKUP(J784,Resumen!$B:$D,2,FALSE)</f>
        <v>CONCRETOS Y ACERO DE REFUERZO</v>
      </c>
      <c r="M784" s="173"/>
      <c r="N784" s="174"/>
      <c r="O784" s="175" t="s">
        <v>251</v>
      </c>
      <c r="P784" s="170"/>
      <c r="Q784" s="176">
        <v>6.7</v>
      </c>
      <c r="R784" s="177"/>
      <c r="S784" s="173" t="str">
        <f>+VLOOKUP(Q784,Resumen!$B:$D,2,FALSE)</f>
        <v>Junta de construcción con cinta PVC IDROSTOP B115P o similar</v>
      </c>
      <c r="T784" s="174"/>
      <c r="U784" s="51" t="s">
        <v>252</v>
      </c>
      <c r="V784" s="52" t="str">
        <f>+VLOOKUP(Q784,Resumen!$B:$D,3,FALSE)</f>
        <v>ml</v>
      </c>
      <c r="W784" s="53" t="s">
        <v>253</v>
      </c>
      <c r="X784" s="54" t="s">
        <v>323</v>
      </c>
      <c r="Y784" s="127">
        <f>+X812</f>
        <v>41.2</v>
      </c>
    </row>
    <row r="785" spans="3:24">
      <c r="C785" s="55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7"/>
      <c r="T785" s="132" t="s">
        <v>254</v>
      </c>
      <c r="U785" s="134" t="s">
        <v>255</v>
      </c>
      <c r="V785" s="135"/>
      <c r="W785" s="136"/>
      <c r="X785" s="137" t="s">
        <v>256</v>
      </c>
    </row>
    <row r="786" spans="3:24">
      <c r="C786" s="58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60"/>
      <c r="T786" s="133"/>
      <c r="U786" s="61" t="s">
        <v>337</v>
      </c>
      <c r="V786" s="61"/>
      <c r="W786" s="61"/>
      <c r="X786" s="138"/>
    </row>
    <row r="787" spans="3:24" ht="15">
      <c r="C787" s="62"/>
      <c r="D787" s="63"/>
      <c r="E787" s="63"/>
      <c r="F787" s="64"/>
      <c r="G787" s="65"/>
      <c r="H787" s="66"/>
      <c r="I787" s="66"/>
      <c r="J787" s="65"/>
      <c r="K787" s="67"/>
      <c r="L787" s="68"/>
      <c r="M787" s="68"/>
      <c r="N787" s="68"/>
      <c r="O787" s="68"/>
      <c r="P787" s="66"/>
      <c r="Q787" s="69"/>
      <c r="R787" s="70"/>
      <c r="S787" s="71"/>
      <c r="T787" s="72"/>
      <c r="U787" s="73"/>
      <c r="V787" s="73"/>
      <c r="W787" s="73"/>
      <c r="X787" s="74"/>
    </row>
    <row r="788" spans="3:24">
      <c r="C788" s="62"/>
      <c r="D788" s="63"/>
      <c r="E788" s="63"/>
      <c r="F788" s="63"/>
      <c r="G788" s="63"/>
      <c r="H788" s="63"/>
      <c r="I788" s="63"/>
      <c r="J788" s="63"/>
      <c r="K788" s="63"/>
      <c r="L788" s="63"/>
      <c r="M788" s="68"/>
      <c r="N788" s="68"/>
      <c r="O788" s="68"/>
      <c r="P788" s="68"/>
      <c r="Q788" s="69"/>
      <c r="R788" s="76"/>
      <c r="S788" s="71"/>
      <c r="T788" s="77" t="s">
        <v>324</v>
      </c>
      <c r="U788" s="78">
        <v>5.8</v>
      </c>
      <c r="V788" s="73"/>
      <c r="W788" s="73"/>
      <c r="X788" s="74">
        <f>+U788</f>
        <v>5.8</v>
      </c>
    </row>
    <row r="789" spans="3:24">
      <c r="C789" s="62"/>
      <c r="D789" s="63"/>
      <c r="E789" s="63"/>
      <c r="F789" s="63"/>
      <c r="G789" s="63"/>
      <c r="H789" s="63"/>
      <c r="I789" s="63"/>
      <c r="J789" s="63"/>
      <c r="K789" s="63"/>
      <c r="L789" s="63"/>
      <c r="M789" s="68"/>
      <c r="N789" s="68"/>
      <c r="O789" s="68"/>
      <c r="P789" s="68"/>
      <c r="Q789" s="69"/>
      <c r="R789" s="76"/>
      <c r="S789" s="71"/>
      <c r="T789" s="77" t="s">
        <v>325</v>
      </c>
      <c r="U789" s="78">
        <v>21.6</v>
      </c>
      <c r="V789" s="73"/>
      <c r="W789" s="73"/>
      <c r="X789" s="74">
        <f t="shared" ref="X789:X791" si="19">+U789</f>
        <v>21.6</v>
      </c>
    </row>
    <row r="790" spans="3:24">
      <c r="C790" s="62"/>
      <c r="D790" s="63"/>
      <c r="E790" s="63"/>
      <c r="F790" s="63"/>
      <c r="G790" s="63"/>
      <c r="H790" s="63"/>
      <c r="I790" s="63"/>
      <c r="J790" s="63"/>
      <c r="K790" s="63"/>
      <c r="L790" s="63"/>
      <c r="M790" s="68"/>
      <c r="N790" s="68"/>
      <c r="O790" s="68"/>
      <c r="P790" s="68"/>
      <c r="Q790" s="69"/>
      <c r="R790" s="76"/>
      <c r="S790" s="71"/>
      <c r="T790" s="77" t="s">
        <v>326</v>
      </c>
      <c r="U790" s="78">
        <v>8.1999999999999993</v>
      </c>
      <c r="V790" s="73"/>
      <c r="W790" s="73"/>
      <c r="X790" s="74">
        <f t="shared" si="19"/>
        <v>8.1999999999999993</v>
      </c>
    </row>
    <row r="791" spans="3:24">
      <c r="C791" s="62"/>
      <c r="D791" s="63"/>
      <c r="E791" s="63"/>
      <c r="F791" s="63"/>
      <c r="G791" s="63"/>
      <c r="H791" s="63"/>
      <c r="I791" s="63"/>
      <c r="J791" s="63"/>
      <c r="K791" s="63"/>
      <c r="L791" s="63"/>
      <c r="M791" s="68"/>
      <c r="N791" s="68"/>
      <c r="O791" s="68"/>
      <c r="P791" s="68"/>
      <c r="Q791" s="69"/>
      <c r="R791" s="76"/>
      <c r="S791" s="71"/>
      <c r="T791" s="77" t="s">
        <v>328</v>
      </c>
      <c r="U791" s="78">
        <v>5.6</v>
      </c>
      <c r="V791" s="73"/>
      <c r="W791" s="73"/>
      <c r="X791" s="74">
        <f t="shared" si="19"/>
        <v>5.6</v>
      </c>
    </row>
    <row r="792" spans="3:24">
      <c r="C792" s="62"/>
      <c r="D792" s="63"/>
      <c r="E792" s="63"/>
      <c r="F792" s="63"/>
      <c r="G792" s="63"/>
      <c r="H792" s="63"/>
      <c r="I792" s="63"/>
      <c r="J792" s="63"/>
      <c r="K792" s="63"/>
      <c r="L792" s="63"/>
      <c r="M792" s="68"/>
      <c r="N792" s="68"/>
      <c r="O792" s="68"/>
      <c r="P792" s="68"/>
      <c r="Q792" s="69"/>
      <c r="R792" s="76"/>
      <c r="S792" s="71"/>
      <c r="T792" s="77"/>
      <c r="U792" s="78"/>
      <c r="V792" s="73"/>
      <c r="W792" s="73"/>
      <c r="X792" s="74"/>
    </row>
    <row r="793" spans="3:24">
      <c r="C793" s="62"/>
      <c r="D793" s="63"/>
      <c r="E793" s="63"/>
      <c r="F793" s="63"/>
      <c r="G793" s="63"/>
      <c r="H793" s="63"/>
      <c r="I793" s="63"/>
      <c r="J793" s="63"/>
      <c r="K793" s="63"/>
      <c r="L793" s="63"/>
      <c r="M793" s="68"/>
      <c r="N793" s="68"/>
      <c r="O793" s="68"/>
      <c r="P793" s="68"/>
      <c r="Q793" s="69"/>
      <c r="R793" s="76"/>
      <c r="S793" s="71"/>
      <c r="T793" s="77"/>
      <c r="U793" s="78"/>
      <c r="V793" s="73"/>
      <c r="W793" s="73"/>
      <c r="X793" s="74"/>
    </row>
    <row r="794" spans="3:24">
      <c r="C794" s="62"/>
      <c r="D794" s="63"/>
      <c r="E794" s="63"/>
      <c r="F794" s="63"/>
      <c r="G794" s="63"/>
      <c r="H794" s="63"/>
      <c r="I794" s="63"/>
      <c r="J794" s="63"/>
      <c r="K794" s="63"/>
      <c r="L794" s="63"/>
      <c r="M794" s="68"/>
      <c r="N794" s="68"/>
      <c r="O794" s="68"/>
      <c r="P794" s="68"/>
      <c r="Q794" s="69"/>
      <c r="R794" s="76"/>
      <c r="S794" s="71"/>
      <c r="T794" s="77"/>
      <c r="U794" s="78"/>
      <c r="V794" s="73"/>
      <c r="W794" s="73"/>
      <c r="X794" s="74"/>
    </row>
    <row r="795" spans="3:24">
      <c r="C795" s="62"/>
      <c r="D795" s="63"/>
      <c r="E795" s="63"/>
      <c r="F795" s="63"/>
      <c r="G795" s="63"/>
      <c r="H795" s="63"/>
      <c r="I795" s="63"/>
      <c r="J795" s="63"/>
      <c r="K795" s="63"/>
      <c r="L795" s="63"/>
      <c r="M795" s="68"/>
      <c r="N795" s="68"/>
      <c r="O795" s="68"/>
      <c r="P795" s="68"/>
      <c r="Q795" s="69"/>
      <c r="R795" s="76"/>
      <c r="S795" s="71"/>
      <c r="T795" s="77"/>
      <c r="U795" s="78"/>
      <c r="V795" s="73"/>
      <c r="W795" s="73"/>
      <c r="X795" s="74"/>
    </row>
    <row r="796" spans="3:24">
      <c r="C796" s="62"/>
      <c r="D796" s="63"/>
      <c r="E796" s="63"/>
      <c r="F796" s="63"/>
      <c r="G796" s="63"/>
      <c r="H796" s="63"/>
      <c r="I796" s="63"/>
      <c r="J796" s="63"/>
      <c r="K796" s="63"/>
      <c r="L796" s="63"/>
      <c r="M796" s="68"/>
      <c r="N796" s="68"/>
      <c r="O796" s="68"/>
      <c r="P796" s="68"/>
      <c r="Q796" s="69"/>
      <c r="R796" s="76"/>
      <c r="S796" s="71"/>
      <c r="T796" s="77"/>
      <c r="U796" s="78"/>
      <c r="V796" s="73"/>
      <c r="W796" s="73"/>
      <c r="X796" s="74"/>
    </row>
    <row r="797" spans="3:24">
      <c r="C797" s="62"/>
      <c r="D797" s="63"/>
      <c r="E797" s="63"/>
      <c r="F797" s="63"/>
      <c r="G797" s="63"/>
      <c r="H797" s="63"/>
      <c r="I797" s="63"/>
      <c r="J797" s="63"/>
      <c r="K797" s="63"/>
      <c r="L797" s="63"/>
      <c r="M797" s="68"/>
      <c r="N797" s="68"/>
      <c r="O797" s="68"/>
      <c r="P797" s="68"/>
      <c r="Q797" s="69"/>
      <c r="R797" s="76"/>
      <c r="S797" s="71"/>
      <c r="T797" s="77"/>
      <c r="U797" s="78"/>
      <c r="V797" s="73"/>
      <c r="W797" s="73"/>
      <c r="X797" s="74"/>
    </row>
    <row r="798" spans="3:24">
      <c r="C798" s="62"/>
      <c r="D798" s="63"/>
      <c r="E798" s="63"/>
      <c r="F798" s="63"/>
      <c r="G798" s="63"/>
      <c r="H798" s="63"/>
      <c r="I798" s="63"/>
      <c r="J798" s="63"/>
      <c r="K798" s="63"/>
      <c r="L798" s="63"/>
      <c r="M798" s="68"/>
      <c r="N798" s="68"/>
      <c r="O798" s="68"/>
      <c r="P798" s="68"/>
      <c r="Q798" s="69"/>
      <c r="R798" s="76"/>
      <c r="S798" s="71"/>
      <c r="T798" s="77"/>
      <c r="U798" s="78"/>
      <c r="V798" s="73"/>
      <c r="W798" s="73"/>
      <c r="X798" s="74"/>
    </row>
    <row r="799" spans="3:24">
      <c r="C799" s="62"/>
      <c r="D799" s="63"/>
      <c r="E799" s="63"/>
      <c r="F799" s="63"/>
      <c r="G799" s="63"/>
      <c r="H799" s="63"/>
      <c r="I799" s="63"/>
      <c r="J799" s="63"/>
      <c r="K799" s="63"/>
      <c r="L799" s="63"/>
      <c r="M799" s="68"/>
      <c r="N799" s="68"/>
      <c r="O799" s="68"/>
      <c r="P799" s="68"/>
      <c r="Q799" s="69"/>
      <c r="R799" s="76"/>
      <c r="S799" s="71"/>
      <c r="T799" s="77"/>
      <c r="U799" s="78"/>
      <c r="V799" s="73"/>
      <c r="W799" s="73"/>
      <c r="X799" s="74"/>
    </row>
    <row r="800" spans="3:24">
      <c r="C800" s="62"/>
      <c r="D800" s="63"/>
      <c r="E800" s="63"/>
      <c r="F800" s="63"/>
      <c r="G800" s="63"/>
      <c r="H800" s="63"/>
      <c r="I800" s="63"/>
      <c r="J800" s="63"/>
      <c r="K800" s="63"/>
      <c r="L800" s="63"/>
      <c r="M800" s="68"/>
      <c r="N800" s="68"/>
      <c r="O800" s="68"/>
      <c r="P800" s="68"/>
      <c r="Q800" s="69"/>
      <c r="R800" s="76"/>
      <c r="S800" s="71"/>
      <c r="T800" s="77"/>
      <c r="U800" s="78"/>
      <c r="V800" s="73"/>
      <c r="W800" s="73"/>
      <c r="X800" s="74"/>
    </row>
    <row r="801" spans="3:24">
      <c r="C801" s="62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76"/>
      <c r="R801" s="76"/>
      <c r="S801" s="71"/>
      <c r="T801" s="77"/>
      <c r="U801" s="78"/>
      <c r="V801" s="73"/>
      <c r="W801" s="73"/>
      <c r="X801" s="74"/>
    </row>
    <row r="802" spans="3:24" ht="18">
      <c r="C802" s="62"/>
      <c r="D802" s="79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76"/>
      <c r="R802" s="76"/>
      <c r="S802" s="71"/>
      <c r="T802" s="77"/>
      <c r="U802" s="78"/>
      <c r="V802" s="78"/>
      <c r="W802" s="73"/>
      <c r="X802" s="74"/>
    </row>
    <row r="803" spans="3:24">
      <c r="C803" s="62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76"/>
      <c r="R803" s="76"/>
      <c r="S803" s="71"/>
      <c r="T803" s="77"/>
      <c r="U803" s="78"/>
      <c r="V803" s="78"/>
      <c r="W803" s="78"/>
      <c r="X803" s="74"/>
    </row>
    <row r="804" spans="3:24">
      <c r="C804" s="62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76"/>
      <c r="R804" s="76"/>
      <c r="S804" s="71"/>
      <c r="T804" s="77"/>
      <c r="U804" s="78"/>
      <c r="V804" s="78"/>
      <c r="W804" s="78"/>
      <c r="X804" s="74"/>
    </row>
    <row r="805" spans="3:24">
      <c r="C805" s="62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76"/>
      <c r="R805" s="76"/>
      <c r="S805" s="71"/>
      <c r="T805" s="77"/>
      <c r="U805" s="78"/>
      <c r="V805" s="78"/>
      <c r="W805" s="78"/>
      <c r="X805" s="74"/>
    </row>
    <row r="806" spans="3:24">
      <c r="C806" s="62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76"/>
      <c r="R806" s="76"/>
      <c r="S806" s="71"/>
      <c r="T806" s="77"/>
      <c r="U806" s="78"/>
      <c r="V806" s="78"/>
      <c r="W806" s="78"/>
      <c r="X806" s="74"/>
    </row>
    <row r="807" spans="3:24" ht="15">
      <c r="C807" s="80" t="s">
        <v>257</v>
      </c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2"/>
      <c r="R807" s="82"/>
      <c r="S807" s="83"/>
      <c r="T807" s="77"/>
      <c r="U807" s="78"/>
      <c r="V807" s="78"/>
      <c r="W807" s="78"/>
      <c r="X807" s="84"/>
    </row>
    <row r="808" spans="3:24" ht="15">
      <c r="C808" s="85"/>
      <c r="D808" s="86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8"/>
      <c r="R808" s="88"/>
      <c r="S808" s="89"/>
      <c r="T808" s="90"/>
      <c r="U808" s="91"/>
      <c r="V808" s="91"/>
      <c r="W808" s="91"/>
      <c r="X808" s="92"/>
    </row>
    <row r="809" spans="3:24" ht="15">
      <c r="C809" s="85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93"/>
      <c r="R809" s="93"/>
      <c r="S809" s="94"/>
      <c r="T809" s="95"/>
      <c r="U809" s="96"/>
      <c r="V809" s="96"/>
      <c r="W809" s="96"/>
      <c r="X809" s="97"/>
    </row>
    <row r="810" spans="3:24" ht="15.75">
      <c r="C810" s="85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93"/>
      <c r="R810" s="93"/>
      <c r="S810" s="94"/>
      <c r="T810" s="139" t="s">
        <v>258</v>
      </c>
      <c r="U810" s="140"/>
      <c r="V810" s="140"/>
      <c r="W810" s="140"/>
      <c r="X810" s="98">
        <f>+SUM(X787:X809)</f>
        <v>41.2</v>
      </c>
    </row>
    <row r="811" spans="3:24" ht="15">
      <c r="C811" s="85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93"/>
      <c r="R811" s="93"/>
      <c r="S811" s="94"/>
      <c r="T811" s="141" t="s">
        <v>259</v>
      </c>
      <c r="U811" s="142"/>
      <c r="V811" s="142"/>
      <c r="W811" s="142"/>
      <c r="X811" s="99">
        <f>ROUNDUP(X810,1)</f>
        <v>41.2</v>
      </c>
    </row>
    <row r="812" spans="3:24" ht="18">
      <c r="C812" s="100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2"/>
      <c r="R812" s="102"/>
      <c r="S812" s="103"/>
      <c r="T812" s="143" t="s">
        <v>35</v>
      </c>
      <c r="U812" s="144"/>
      <c r="V812" s="144"/>
      <c r="W812" s="144"/>
      <c r="X812" s="104">
        <f>X811</f>
        <v>41.2</v>
      </c>
    </row>
    <row r="813" spans="3:24" ht="18">
      <c r="C813" s="105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7"/>
      <c r="R813" s="107"/>
      <c r="S813" s="107"/>
      <c r="T813" s="108"/>
      <c r="U813" s="109"/>
      <c r="V813" s="109"/>
      <c r="W813" s="109"/>
      <c r="X813" s="110"/>
    </row>
    <row r="814" spans="3:24" ht="18">
      <c r="C814" s="105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7"/>
      <c r="R814" s="107"/>
      <c r="S814" s="107"/>
      <c r="T814" s="108"/>
      <c r="U814" s="109"/>
      <c r="V814" s="109"/>
      <c r="W814" s="109"/>
      <c r="X814" s="110"/>
    </row>
    <row r="815" spans="3:24" ht="18">
      <c r="C815" s="105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7"/>
      <c r="R815" s="107"/>
      <c r="S815" s="107"/>
      <c r="T815" s="108"/>
      <c r="U815" s="109"/>
      <c r="V815" s="109"/>
      <c r="W815" s="109"/>
      <c r="X815" s="110"/>
    </row>
    <row r="816" spans="3:24" ht="18">
      <c r="C816" s="105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11"/>
      <c r="O816" s="106"/>
      <c r="P816" s="106"/>
      <c r="Q816" s="107"/>
      <c r="R816" s="107"/>
      <c r="S816" s="107"/>
      <c r="T816" s="108"/>
      <c r="U816" s="109"/>
      <c r="V816" s="109"/>
      <c r="W816" s="109"/>
      <c r="X816" s="110"/>
    </row>
    <row r="817" spans="3:25" ht="15">
      <c r="C817" s="112"/>
      <c r="D817" s="113" t="s">
        <v>260</v>
      </c>
      <c r="E817" s="63"/>
      <c r="F817" s="63"/>
      <c r="G817" s="63"/>
      <c r="H817" s="63"/>
      <c r="I817" s="63"/>
      <c r="J817" s="63"/>
      <c r="K817" s="63"/>
      <c r="L817" s="63"/>
      <c r="M817" s="63"/>
      <c r="N817" s="114" t="s">
        <v>261</v>
      </c>
      <c r="O817" s="63"/>
      <c r="P817" s="63"/>
      <c r="Q817" s="76"/>
      <c r="R817" s="76"/>
      <c r="S817" s="115"/>
      <c r="T817" s="76"/>
      <c r="V817" s="69"/>
      <c r="W817" s="69"/>
      <c r="X817" s="116"/>
    </row>
    <row r="818" spans="3:25">
      <c r="C818" s="117"/>
      <c r="D818" s="75" t="s">
        <v>262</v>
      </c>
      <c r="E818" s="63"/>
      <c r="F818" s="63"/>
      <c r="G818" s="63"/>
      <c r="H818" s="63"/>
      <c r="I818" s="63"/>
      <c r="J818" s="63"/>
      <c r="K818" s="63"/>
      <c r="L818" s="63"/>
      <c r="M818" s="63"/>
      <c r="N818" s="118" t="s">
        <v>262</v>
      </c>
      <c r="O818" s="63"/>
      <c r="P818" s="63"/>
      <c r="Q818" s="76"/>
      <c r="R818" s="76"/>
      <c r="S818" s="115"/>
      <c r="T818" s="76"/>
      <c r="V818" s="69"/>
      <c r="W818" s="69"/>
      <c r="X818" s="116"/>
    </row>
    <row r="819" spans="3:25">
      <c r="C819" s="117"/>
      <c r="D819" s="75" t="s">
        <v>263</v>
      </c>
      <c r="E819" s="63"/>
      <c r="F819" s="63"/>
      <c r="G819" s="63"/>
      <c r="H819" s="63"/>
      <c r="I819" s="63"/>
      <c r="J819" s="63"/>
      <c r="K819" s="63"/>
      <c r="L819" s="63"/>
      <c r="M819" s="63"/>
      <c r="N819" s="118" t="s">
        <v>263</v>
      </c>
      <c r="O819" s="63"/>
      <c r="P819" s="63"/>
      <c r="Q819" s="76"/>
      <c r="R819" s="76"/>
      <c r="S819" s="115"/>
      <c r="T819" s="76"/>
      <c r="V819" s="69"/>
      <c r="W819" s="69"/>
      <c r="X819" s="116"/>
    </row>
    <row r="820" spans="3:25" ht="15" thickBot="1">
      <c r="C820" s="119" t="s">
        <v>264</v>
      </c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1"/>
      <c r="R820" s="121"/>
      <c r="S820" s="122"/>
      <c r="T820" s="123"/>
      <c r="U820" s="122"/>
      <c r="V820" s="122"/>
      <c r="W820" s="122"/>
      <c r="X820" s="124"/>
    </row>
    <row r="821" spans="3:25" ht="15" thickBot="1"/>
    <row r="822" spans="3:25" s="126" customFormat="1" ht="70.5" customHeight="1">
      <c r="C822" s="145"/>
      <c r="D822" s="146"/>
      <c r="E822" s="151" t="s">
        <v>247</v>
      </c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3"/>
      <c r="U822" s="154"/>
      <c r="V822" s="155"/>
      <c r="W822" s="155"/>
      <c r="X822" s="156"/>
    </row>
    <row r="823" spans="3:25" s="126" customFormat="1" ht="30" customHeight="1">
      <c r="C823" s="147"/>
      <c r="D823" s="148"/>
      <c r="E823" s="163" t="s">
        <v>248</v>
      </c>
      <c r="F823" s="164"/>
      <c r="G823" s="164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  <c r="R823" s="164"/>
      <c r="S823" s="164"/>
      <c r="T823" s="165"/>
      <c r="U823" s="157"/>
      <c r="V823" s="158"/>
      <c r="W823" s="158"/>
      <c r="X823" s="159"/>
    </row>
    <row r="824" spans="3:25" s="126" customFormat="1" ht="30" customHeight="1" thickBot="1">
      <c r="C824" s="149"/>
      <c r="D824" s="150"/>
      <c r="E824" s="166" t="s">
        <v>249</v>
      </c>
      <c r="F824" s="167"/>
      <c r="G824" s="167"/>
      <c r="H824" s="167"/>
      <c r="I824" s="167"/>
      <c r="J824" s="167"/>
      <c r="K824" s="167"/>
      <c r="L824" s="167"/>
      <c r="M824" s="167"/>
      <c r="N824" s="167"/>
      <c r="O824" s="167"/>
      <c r="P824" s="167"/>
      <c r="Q824" s="167"/>
      <c r="R824" s="167"/>
      <c r="S824" s="167"/>
      <c r="T824" s="168"/>
      <c r="U824" s="160"/>
      <c r="V824" s="161"/>
      <c r="W824" s="161"/>
      <c r="X824" s="162"/>
    </row>
    <row r="825" spans="3:25" ht="50.25" customHeight="1">
      <c r="C825" s="169" t="s">
        <v>250</v>
      </c>
      <c r="D825" s="170"/>
      <c r="E825" s="170"/>
      <c r="F825" s="170"/>
      <c r="G825" s="170"/>
      <c r="H825" s="170"/>
      <c r="I825" s="171"/>
      <c r="J825" s="172">
        <v>8</v>
      </c>
      <c r="K825" s="173"/>
      <c r="L825" s="173" t="str">
        <f>+VLOOKUP(J825,Resumen!$B:$D,2,FALSE)</f>
        <v>GEOTEXTILES Y GEOMEMBRANAS</v>
      </c>
      <c r="M825" s="173"/>
      <c r="N825" s="174"/>
      <c r="O825" s="175" t="s">
        <v>251</v>
      </c>
      <c r="P825" s="170"/>
      <c r="Q825" s="176">
        <v>8.1</v>
      </c>
      <c r="R825" s="177"/>
      <c r="S825" s="173" t="str">
        <f>+VLOOKUP(Q825,Resumen!$B:$D,2,FALSE)</f>
        <v>Suministro e instalación de geomembrana 30 Mils</v>
      </c>
      <c r="T825" s="174"/>
      <c r="U825" s="51" t="s">
        <v>252</v>
      </c>
      <c r="V825" s="52" t="str">
        <f>+VLOOKUP(Q825,Resumen!$B:$D,3,FALSE)</f>
        <v>m²</v>
      </c>
      <c r="W825" s="53" t="s">
        <v>253</v>
      </c>
      <c r="X825" s="54" t="s">
        <v>323</v>
      </c>
      <c r="Y825" s="127">
        <f>+X853</f>
        <v>1371</v>
      </c>
    </row>
    <row r="826" spans="3:25">
      <c r="C826" s="55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7"/>
      <c r="T826" s="132" t="s">
        <v>254</v>
      </c>
      <c r="U826" s="134" t="s">
        <v>255</v>
      </c>
      <c r="V826" s="135"/>
      <c r="W826" s="136"/>
      <c r="X826" s="137" t="s">
        <v>256</v>
      </c>
    </row>
    <row r="827" spans="3:25">
      <c r="C827" s="58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60"/>
      <c r="T827" s="133"/>
      <c r="U827" s="61" t="s">
        <v>267</v>
      </c>
      <c r="V827" s="61"/>
      <c r="W827" s="61"/>
      <c r="X827" s="138"/>
    </row>
    <row r="828" spans="3:25" ht="15">
      <c r="C828" s="62"/>
      <c r="D828" s="63"/>
      <c r="E828" s="63"/>
      <c r="F828" s="64"/>
      <c r="G828" s="65"/>
      <c r="H828" s="66"/>
      <c r="I828" s="66"/>
      <c r="J828" s="65"/>
      <c r="K828" s="67"/>
      <c r="L828" s="68"/>
      <c r="M828" s="68"/>
      <c r="N828" s="68"/>
      <c r="O828" s="68"/>
      <c r="P828" s="66"/>
      <c r="Q828" s="69"/>
      <c r="R828" s="70"/>
      <c r="S828" s="71"/>
      <c r="T828" s="72"/>
      <c r="U828" s="73"/>
      <c r="V828" s="73"/>
      <c r="W828" s="73"/>
      <c r="X828" s="74"/>
    </row>
    <row r="829" spans="3:25">
      <c r="C829" s="62"/>
      <c r="D829" s="63"/>
      <c r="E829" s="63"/>
      <c r="F829" s="63"/>
      <c r="G829" s="63"/>
      <c r="H829" s="63"/>
      <c r="I829" s="63"/>
      <c r="J829" s="63"/>
      <c r="K829" s="63"/>
      <c r="L829" s="63"/>
      <c r="M829" s="68"/>
      <c r="N829" s="68"/>
      <c r="O829" s="68"/>
      <c r="P829" s="68"/>
      <c r="Q829" s="69"/>
      <c r="R829" s="76"/>
      <c r="S829" s="71"/>
      <c r="T829" s="77" t="s">
        <v>327</v>
      </c>
      <c r="U829" s="78">
        <v>1371</v>
      </c>
      <c r="V829" s="73"/>
      <c r="W829" s="73"/>
      <c r="X829" s="74">
        <f>+U829</f>
        <v>1371</v>
      </c>
    </row>
    <row r="830" spans="3:25">
      <c r="C830" s="62"/>
      <c r="D830" s="63"/>
      <c r="E830" s="63"/>
      <c r="F830" s="63"/>
      <c r="G830" s="63"/>
      <c r="H830" s="63"/>
      <c r="I830" s="63"/>
      <c r="J830" s="63"/>
      <c r="K830" s="63"/>
      <c r="L830" s="63"/>
      <c r="M830" s="68"/>
      <c r="N830" s="68"/>
      <c r="O830" s="68"/>
      <c r="P830" s="68"/>
      <c r="Q830" s="69"/>
      <c r="R830" s="76"/>
      <c r="S830" s="71"/>
      <c r="T830" s="77"/>
      <c r="U830" s="78"/>
      <c r="V830" s="73"/>
      <c r="W830" s="73"/>
      <c r="X830" s="74"/>
    </row>
    <row r="831" spans="3:25">
      <c r="C831" s="62"/>
      <c r="D831" s="63"/>
      <c r="E831" s="63"/>
      <c r="F831" s="63"/>
      <c r="G831" s="63"/>
      <c r="H831" s="63"/>
      <c r="I831" s="63"/>
      <c r="J831" s="63"/>
      <c r="K831" s="63"/>
      <c r="L831" s="63"/>
      <c r="M831" s="68"/>
      <c r="N831" s="68"/>
      <c r="O831" s="68"/>
      <c r="P831" s="68"/>
      <c r="Q831" s="69"/>
      <c r="R831" s="76"/>
      <c r="S831" s="71"/>
      <c r="T831" s="77"/>
      <c r="U831" s="78"/>
      <c r="V831" s="73"/>
      <c r="W831" s="73"/>
      <c r="X831" s="74"/>
    </row>
    <row r="832" spans="3:25">
      <c r="C832" s="62"/>
      <c r="D832" s="63"/>
      <c r="E832" s="63"/>
      <c r="F832" s="63"/>
      <c r="G832" s="63"/>
      <c r="H832" s="63"/>
      <c r="I832" s="63"/>
      <c r="J832" s="63"/>
      <c r="K832" s="63"/>
      <c r="L832" s="63"/>
      <c r="M832" s="68"/>
      <c r="N832" s="68"/>
      <c r="O832" s="68"/>
      <c r="P832" s="68"/>
      <c r="Q832" s="69"/>
      <c r="R832" s="76"/>
      <c r="S832" s="71"/>
      <c r="T832" s="77"/>
      <c r="U832" s="78"/>
      <c r="V832" s="73"/>
      <c r="W832" s="73"/>
      <c r="X832" s="74"/>
    </row>
    <row r="833" spans="3:24">
      <c r="C833" s="62"/>
      <c r="D833" s="63"/>
      <c r="E833" s="63"/>
      <c r="F833" s="63"/>
      <c r="G833" s="63"/>
      <c r="H833" s="63"/>
      <c r="I833" s="63"/>
      <c r="J833" s="63"/>
      <c r="K833" s="63"/>
      <c r="L833" s="63"/>
      <c r="M833" s="68"/>
      <c r="N833" s="68"/>
      <c r="O833" s="68"/>
      <c r="P833" s="68"/>
      <c r="Q833" s="69"/>
      <c r="R833" s="76"/>
      <c r="S833" s="71"/>
      <c r="T833" s="77"/>
      <c r="U833" s="78"/>
      <c r="V833" s="73"/>
      <c r="W833" s="73"/>
      <c r="X833" s="74"/>
    </row>
    <row r="834" spans="3:24">
      <c r="C834" s="62"/>
      <c r="D834" s="63"/>
      <c r="E834" s="63"/>
      <c r="F834" s="63"/>
      <c r="G834" s="63"/>
      <c r="H834" s="63"/>
      <c r="I834" s="63"/>
      <c r="J834" s="63"/>
      <c r="K834" s="63"/>
      <c r="L834" s="63"/>
      <c r="M834" s="68"/>
      <c r="N834" s="68"/>
      <c r="O834" s="68"/>
      <c r="P834" s="68"/>
      <c r="Q834" s="69"/>
      <c r="R834" s="76"/>
      <c r="S834" s="71"/>
      <c r="T834" s="77"/>
      <c r="U834" s="78"/>
      <c r="V834" s="73"/>
      <c r="W834" s="73"/>
      <c r="X834" s="74"/>
    </row>
    <row r="835" spans="3:24">
      <c r="C835" s="62"/>
      <c r="D835" s="63"/>
      <c r="E835" s="63"/>
      <c r="F835" s="63"/>
      <c r="G835" s="63"/>
      <c r="H835" s="63"/>
      <c r="I835" s="63"/>
      <c r="J835" s="63"/>
      <c r="K835" s="63"/>
      <c r="L835" s="63"/>
      <c r="M835" s="68"/>
      <c r="N835" s="68"/>
      <c r="O835" s="68"/>
      <c r="P835" s="68"/>
      <c r="Q835" s="69"/>
      <c r="R835" s="76"/>
      <c r="S835" s="71"/>
      <c r="T835" s="77"/>
      <c r="U835" s="78"/>
      <c r="V835" s="73"/>
      <c r="W835" s="73"/>
      <c r="X835" s="74"/>
    </row>
    <row r="836" spans="3:24">
      <c r="C836" s="62"/>
      <c r="D836" s="63"/>
      <c r="E836" s="63"/>
      <c r="F836" s="63"/>
      <c r="G836" s="63"/>
      <c r="H836" s="63"/>
      <c r="I836" s="63"/>
      <c r="J836" s="63"/>
      <c r="K836" s="63"/>
      <c r="L836" s="63"/>
      <c r="M836" s="68"/>
      <c r="N836" s="68"/>
      <c r="O836" s="68"/>
      <c r="P836" s="68"/>
      <c r="Q836" s="69"/>
      <c r="R836" s="76"/>
      <c r="S836" s="71"/>
      <c r="T836" s="77"/>
      <c r="U836" s="78"/>
      <c r="V836" s="73"/>
      <c r="W836" s="73"/>
      <c r="X836" s="74"/>
    </row>
    <row r="837" spans="3:24">
      <c r="C837" s="62"/>
      <c r="D837" s="63"/>
      <c r="E837" s="63"/>
      <c r="F837" s="63"/>
      <c r="G837" s="63"/>
      <c r="H837" s="63"/>
      <c r="I837" s="63"/>
      <c r="J837" s="63"/>
      <c r="K837" s="63"/>
      <c r="L837" s="63"/>
      <c r="M837" s="68"/>
      <c r="N837" s="68"/>
      <c r="O837" s="68"/>
      <c r="P837" s="68"/>
      <c r="Q837" s="69"/>
      <c r="R837" s="76"/>
      <c r="S837" s="71"/>
      <c r="T837" s="77"/>
      <c r="U837" s="78"/>
      <c r="V837" s="73"/>
      <c r="W837" s="73"/>
      <c r="X837" s="74"/>
    </row>
    <row r="838" spans="3:24">
      <c r="C838" s="62"/>
      <c r="D838" s="63"/>
      <c r="E838" s="63"/>
      <c r="F838" s="63"/>
      <c r="G838" s="63"/>
      <c r="H838" s="63"/>
      <c r="I838" s="63"/>
      <c r="J838" s="63"/>
      <c r="K838" s="63"/>
      <c r="L838" s="63"/>
      <c r="M838" s="68"/>
      <c r="N838" s="68"/>
      <c r="O838" s="68"/>
      <c r="P838" s="68"/>
      <c r="Q838" s="69"/>
      <c r="R838" s="76"/>
      <c r="S838" s="71"/>
      <c r="T838" s="77"/>
      <c r="U838" s="78"/>
      <c r="V838" s="73"/>
      <c r="W838" s="73"/>
      <c r="X838" s="74"/>
    </row>
    <row r="839" spans="3:24">
      <c r="C839" s="62"/>
      <c r="D839" s="63"/>
      <c r="E839" s="63"/>
      <c r="F839" s="63"/>
      <c r="G839" s="63"/>
      <c r="H839" s="63"/>
      <c r="I839" s="63"/>
      <c r="J839" s="63"/>
      <c r="K839" s="63"/>
      <c r="L839" s="63"/>
      <c r="M839" s="68"/>
      <c r="N839" s="68"/>
      <c r="O839" s="68"/>
      <c r="P839" s="68"/>
      <c r="Q839" s="69"/>
      <c r="R839" s="76"/>
      <c r="S839" s="71"/>
      <c r="T839" s="77"/>
      <c r="U839" s="78"/>
      <c r="V839" s="73"/>
      <c r="W839" s="73"/>
      <c r="X839" s="74"/>
    </row>
    <row r="840" spans="3:24">
      <c r="C840" s="62"/>
      <c r="D840" s="63"/>
      <c r="E840" s="63"/>
      <c r="F840" s="63"/>
      <c r="G840" s="63"/>
      <c r="H840" s="63"/>
      <c r="I840" s="63"/>
      <c r="J840" s="63"/>
      <c r="K840" s="63"/>
      <c r="L840" s="63"/>
      <c r="M840" s="68"/>
      <c r="N840" s="68"/>
      <c r="O840" s="68"/>
      <c r="P840" s="68"/>
      <c r="Q840" s="69"/>
      <c r="R840" s="76"/>
      <c r="S840" s="71"/>
      <c r="T840" s="77"/>
      <c r="U840" s="78"/>
      <c r="V840" s="73"/>
      <c r="W840" s="73"/>
      <c r="X840" s="74"/>
    </row>
    <row r="841" spans="3:24">
      <c r="C841" s="62"/>
      <c r="D841" s="63"/>
      <c r="E841" s="63"/>
      <c r="F841" s="63"/>
      <c r="G841" s="63"/>
      <c r="H841" s="63"/>
      <c r="I841" s="63"/>
      <c r="J841" s="63"/>
      <c r="K841" s="63"/>
      <c r="L841" s="63"/>
      <c r="M841" s="68"/>
      <c r="N841" s="68"/>
      <c r="O841" s="68"/>
      <c r="P841" s="68"/>
      <c r="Q841" s="69"/>
      <c r="R841" s="76"/>
      <c r="S841" s="71"/>
      <c r="T841" s="77"/>
      <c r="U841" s="78"/>
      <c r="V841" s="73"/>
      <c r="W841" s="73"/>
      <c r="X841" s="74"/>
    </row>
    <row r="842" spans="3:24">
      <c r="C842" s="62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76"/>
      <c r="R842" s="76"/>
      <c r="S842" s="71"/>
      <c r="T842" s="77"/>
      <c r="U842" s="78"/>
      <c r="V842" s="73"/>
      <c r="W842" s="73"/>
      <c r="X842" s="74"/>
    </row>
    <row r="843" spans="3:24" ht="18">
      <c r="C843" s="62"/>
      <c r="D843" s="79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76"/>
      <c r="R843" s="76"/>
      <c r="S843" s="71"/>
      <c r="T843" s="77"/>
      <c r="U843" s="78"/>
      <c r="V843" s="78"/>
      <c r="W843" s="73"/>
      <c r="X843" s="74"/>
    </row>
    <row r="844" spans="3:24">
      <c r="C844" s="62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76"/>
      <c r="R844" s="76"/>
      <c r="S844" s="71"/>
      <c r="T844" s="77"/>
      <c r="U844" s="78"/>
      <c r="V844" s="78"/>
      <c r="W844" s="78"/>
      <c r="X844" s="74"/>
    </row>
    <row r="845" spans="3:24">
      <c r="C845" s="62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76"/>
      <c r="R845" s="76"/>
      <c r="S845" s="71"/>
      <c r="T845" s="77"/>
      <c r="U845" s="78"/>
      <c r="V845" s="78"/>
      <c r="W845" s="78"/>
      <c r="X845" s="74"/>
    </row>
    <row r="846" spans="3:24">
      <c r="C846" s="62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76"/>
      <c r="R846" s="76"/>
      <c r="S846" s="71"/>
      <c r="T846" s="77"/>
      <c r="U846" s="78"/>
      <c r="V846" s="78"/>
      <c r="W846" s="78"/>
      <c r="X846" s="74"/>
    </row>
    <row r="847" spans="3:24">
      <c r="C847" s="62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76"/>
      <c r="R847" s="76"/>
      <c r="S847" s="71"/>
      <c r="T847" s="77"/>
      <c r="U847" s="78"/>
      <c r="V847" s="78"/>
      <c r="W847" s="78"/>
      <c r="X847" s="74"/>
    </row>
    <row r="848" spans="3:24" ht="15">
      <c r="C848" s="80" t="s">
        <v>257</v>
      </c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2"/>
      <c r="R848" s="82"/>
      <c r="S848" s="83"/>
      <c r="T848" s="77"/>
      <c r="U848" s="78"/>
      <c r="V848" s="78"/>
      <c r="W848" s="78"/>
      <c r="X848" s="84"/>
    </row>
    <row r="849" spans="3:24" ht="15">
      <c r="C849" s="85"/>
      <c r="D849" s="86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8"/>
      <c r="R849" s="88"/>
      <c r="S849" s="89"/>
      <c r="T849" s="90"/>
      <c r="U849" s="91"/>
      <c r="V849" s="91"/>
      <c r="W849" s="91"/>
      <c r="X849" s="92"/>
    </row>
    <row r="850" spans="3:24" ht="15">
      <c r="C850" s="85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93"/>
      <c r="R850" s="93"/>
      <c r="S850" s="94"/>
      <c r="T850" s="95"/>
      <c r="U850" s="96"/>
      <c r="V850" s="96"/>
      <c r="W850" s="96"/>
      <c r="X850" s="97"/>
    </row>
    <row r="851" spans="3:24" ht="15.75">
      <c r="C851" s="85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93"/>
      <c r="R851" s="93"/>
      <c r="S851" s="94"/>
      <c r="T851" s="139" t="s">
        <v>258</v>
      </c>
      <c r="U851" s="140"/>
      <c r="V851" s="140"/>
      <c r="W851" s="140"/>
      <c r="X851" s="98">
        <f>+SUM(X828:X850)</f>
        <v>1371</v>
      </c>
    </row>
    <row r="852" spans="3:24" ht="15">
      <c r="C852" s="85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93"/>
      <c r="R852" s="93"/>
      <c r="S852" s="94"/>
      <c r="T852" s="141" t="s">
        <v>259</v>
      </c>
      <c r="U852" s="142"/>
      <c r="V852" s="142"/>
      <c r="W852" s="142"/>
      <c r="X852" s="99">
        <f>ROUNDUP(X851,1)</f>
        <v>1371</v>
      </c>
    </row>
    <row r="853" spans="3:24" ht="18">
      <c r="C853" s="100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2"/>
      <c r="R853" s="102"/>
      <c r="S853" s="103"/>
      <c r="T853" s="143" t="s">
        <v>35</v>
      </c>
      <c r="U853" s="144"/>
      <c r="V853" s="144"/>
      <c r="W853" s="144"/>
      <c r="X853" s="104">
        <f>X852</f>
        <v>1371</v>
      </c>
    </row>
    <row r="854" spans="3:24" ht="18">
      <c r="C854" s="105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7"/>
      <c r="R854" s="107"/>
      <c r="S854" s="107"/>
      <c r="T854" s="108"/>
      <c r="U854" s="109"/>
      <c r="V854" s="109"/>
      <c r="W854" s="109"/>
      <c r="X854" s="110"/>
    </row>
    <row r="855" spans="3:24" ht="18">
      <c r="C855" s="105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7"/>
      <c r="R855" s="107"/>
      <c r="S855" s="107"/>
      <c r="T855" s="108"/>
      <c r="U855" s="109"/>
      <c r="V855" s="109"/>
      <c r="W855" s="109"/>
      <c r="X855" s="110"/>
    </row>
    <row r="856" spans="3:24" ht="18">
      <c r="C856" s="105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7"/>
      <c r="R856" s="107"/>
      <c r="S856" s="107"/>
      <c r="T856" s="108"/>
      <c r="U856" s="109"/>
      <c r="V856" s="109"/>
      <c r="W856" s="109"/>
      <c r="X856" s="110"/>
    </row>
    <row r="857" spans="3:24" ht="18">
      <c r="C857" s="105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11"/>
      <c r="O857" s="106"/>
      <c r="P857" s="106"/>
      <c r="Q857" s="107"/>
      <c r="R857" s="107"/>
      <c r="S857" s="107"/>
      <c r="T857" s="108"/>
      <c r="U857" s="109"/>
      <c r="V857" s="109"/>
      <c r="W857" s="109"/>
      <c r="X857" s="110"/>
    </row>
    <row r="858" spans="3:24" ht="15">
      <c r="C858" s="112"/>
      <c r="D858" s="113" t="s">
        <v>260</v>
      </c>
      <c r="E858" s="63"/>
      <c r="F858" s="63"/>
      <c r="G858" s="63"/>
      <c r="H858" s="63"/>
      <c r="I858" s="63"/>
      <c r="J858" s="63"/>
      <c r="K858" s="63"/>
      <c r="L858" s="63"/>
      <c r="M858" s="63"/>
      <c r="N858" s="114" t="s">
        <v>261</v>
      </c>
      <c r="O858" s="63"/>
      <c r="P858" s="63"/>
      <c r="Q858" s="76"/>
      <c r="R858" s="76"/>
      <c r="S858" s="115"/>
      <c r="T858" s="76"/>
      <c r="V858" s="69"/>
      <c r="W858" s="69"/>
      <c r="X858" s="116"/>
    </row>
    <row r="859" spans="3:24">
      <c r="C859" s="117"/>
      <c r="D859" s="75" t="s">
        <v>262</v>
      </c>
      <c r="E859" s="63"/>
      <c r="F859" s="63"/>
      <c r="G859" s="63"/>
      <c r="H859" s="63"/>
      <c r="I859" s="63"/>
      <c r="J859" s="63"/>
      <c r="K859" s="63"/>
      <c r="L859" s="63"/>
      <c r="M859" s="63"/>
      <c r="N859" s="118" t="s">
        <v>262</v>
      </c>
      <c r="O859" s="63"/>
      <c r="P859" s="63"/>
      <c r="Q859" s="76"/>
      <c r="R859" s="76"/>
      <c r="S859" s="115"/>
      <c r="T859" s="76"/>
      <c r="V859" s="69"/>
      <c r="W859" s="69"/>
      <c r="X859" s="116"/>
    </row>
    <row r="860" spans="3:24">
      <c r="C860" s="117"/>
      <c r="D860" s="75" t="s">
        <v>263</v>
      </c>
      <c r="E860" s="63"/>
      <c r="F860" s="63"/>
      <c r="G860" s="63"/>
      <c r="H860" s="63"/>
      <c r="I860" s="63"/>
      <c r="J860" s="63"/>
      <c r="K860" s="63"/>
      <c r="L860" s="63"/>
      <c r="M860" s="63"/>
      <c r="N860" s="118" t="s">
        <v>263</v>
      </c>
      <c r="O860" s="63"/>
      <c r="P860" s="63"/>
      <c r="Q860" s="76"/>
      <c r="R860" s="76"/>
      <c r="S860" s="115"/>
      <c r="T860" s="76"/>
      <c r="V860" s="69"/>
      <c r="W860" s="69"/>
      <c r="X860" s="116"/>
    </row>
    <row r="861" spans="3:24" ht="15" thickBot="1">
      <c r="C861" s="119" t="s">
        <v>264</v>
      </c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21"/>
      <c r="R861" s="121"/>
      <c r="S861" s="122"/>
      <c r="T861" s="123"/>
      <c r="U861" s="122"/>
      <c r="V861" s="122"/>
      <c r="W861" s="122"/>
      <c r="X861" s="124"/>
    </row>
    <row r="862" spans="3:24" ht="15" thickBot="1"/>
    <row r="863" spans="3:24" s="126" customFormat="1" ht="70.5" customHeight="1">
      <c r="C863" s="145"/>
      <c r="D863" s="146"/>
      <c r="E863" s="151" t="s">
        <v>247</v>
      </c>
      <c r="F863" s="152"/>
      <c r="G863" s="152"/>
      <c r="H863" s="152"/>
      <c r="I863" s="152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3"/>
      <c r="U863" s="154"/>
      <c r="V863" s="155"/>
      <c r="W863" s="155"/>
      <c r="X863" s="156"/>
    </row>
    <row r="864" spans="3:24" s="126" customFormat="1" ht="30" customHeight="1">
      <c r="C864" s="147"/>
      <c r="D864" s="148"/>
      <c r="E864" s="163" t="s">
        <v>248</v>
      </c>
      <c r="F864" s="164"/>
      <c r="G864" s="164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  <c r="R864" s="164"/>
      <c r="S864" s="164"/>
      <c r="T864" s="165"/>
      <c r="U864" s="157"/>
      <c r="V864" s="158"/>
      <c r="W864" s="158"/>
      <c r="X864" s="159"/>
    </row>
    <row r="865" spans="3:25" s="126" customFormat="1" ht="30" customHeight="1" thickBot="1">
      <c r="C865" s="149"/>
      <c r="D865" s="150"/>
      <c r="E865" s="166" t="s">
        <v>249</v>
      </c>
      <c r="F865" s="167"/>
      <c r="G865" s="167"/>
      <c r="H865" s="167"/>
      <c r="I865" s="167"/>
      <c r="J865" s="167"/>
      <c r="K865" s="167"/>
      <c r="L865" s="167"/>
      <c r="M865" s="167"/>
      <c r="N865" s="167"/>
      <c r="O865" s="167"/>
      <c r="P865" s="167"/>
      <c r="Q865" s="167"/>
      <c r="R865" s="167"/>
      <c r="S865" s="167"/>
      <c r="T865" s="168"/>
      <c r="U865" s="160"/>
      <c r="V865" s="161"/>
      <c r="W865" s="161"/>
      <c r="X865" s="162"/>
    </row>
    <row r="866" spans="3:25" ht="50.25" customHeight="1">
      <c r="C866" s="169" t="s">
        <v>250</v>
      </c>
      <c r="D866" s="170"/>
      <c r="E866" s="170"/>
      <c r="F866" s="170"/>
      <c r="G866" s="170"/>
      <c r="H866" s="170"/>
      <c r="I866" s="171"/>
      <c r="J866" s="172">
        <v>8</v>
      </c>
      <c r="K866" s="173"/>
      <c r="L866" s="173" t="str">
        <f>+VLOOKUP(J866,Resumen!$B:$D,2,FALSE)</f>
        <v>GEOTEXTILES Y GEOMEMBRANAS</v>
      </c>
      <c r="M866" s="173"/>
      <c r="N866" s="174"/>
      <c r="O866" s="175" t="s">
        <v>251</v>
      </c>
      <c r="P866" s="170"/>
      <c r="Q866" s="176">
        <v>8.1999999999999993</v>
      </c>
      <c r="R866" s="177"/>
      <c r="S866" s="173" t="str">
        <f>+VLOOKUP(Q866,Resumen!$B:$D,2,FALSE)</f>
        <v>Suministro e instalación geotextil NT 2500</v>
      </c>
      <c r="T866" s="174"/>
      <c r="U866" s="51" t="s">
        <v>252</v>
      </c>
      <c r="V866" s="52" t="str">
        <f>+VLOOKUP(Q866,Resumen!$B:$D,3,FALSE)</f>
        <v>m²</v>
      </c>
      <c r="W866" s="53" t="s">
        <v>253</v>
      </c>
      <c r="X866" s="54" t="s">
        <v>323</v>
      </c>
      <c r="Y866" s="127">
        <f>+X894</f>
        <v>2742</v>
      </c>
    </row>
    <row r="867" spans="3:25">
      <c r="C867" s="55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7"/>
      <c r="T867" s="132" t="s">
        <v>254</v>
      </c>
      <c r="U867" s="134" t="s">
        <v>255</v>
      </c>
      <c r="V867" s="135"/>
      <c r="W867" s="136"/>
      <c r="X867" s="137" t="s">
        <v>256</v>
      </c>
    </row>
    <row r="868" spans="3:25">
      <c r="C868" s="58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60"/>
      <c r="T868" s="133"/>
      <c r="U868" s="61" t="s">
        <v>267</v>
      </c>
      <c r="V868" s="61"/>
      <c r="W868" s="61"/>
      <c r="X868" s="138"/>
    </row>
    <row r="869" spans="3:25" ht="15">
      <c r="C869" s="62"/>
      <c r="D869" s="63"/>
      <c r="E869" s="63"/>
      <c r="F869" s="64"/>
      <c r="G869" s="65"/>
      <c r="H869" s="66"/>
      <c r="I869" s="66"/>
      <c r="J869" s="65"/>
      <c r="K869" s="67"/>
      <c r="L869" s="68"/>
      <c r="M869" s="68"/>
      <c r="N869" s="68"/>
      <c r="O869" s="68"/>
      <c r="P869" s="66"/>
      <c r="Q869" s="69"/>
      <c r="R869" s="70"/>
      <c r="S869" s="71"/>
      <c r="T869" s="72"/>
      <c r="U869" s="73"/>
      <c r="V869" s="73"/>
      <c r="W869" s="73"/>
      <c r="X869" s="74"/>
    </row>
    <row r="870" spans="3:25">
      <c r="C870" s="62"/>
      <c r="D870" s="63"/>
      <c r="E870" s="63"/>
      <c r="F870" s="63"/>
      <c r="G870" s="63"/>
      <c r="H870" s="63"/>
      <c r="I870" s="63"/>
      <c r="J870" s="63"/>
      <c r="K870" s="63"/>
      <c r="L870" s="63"/>
      <c r="M870" s="68"/>
      <c r="N870" s="68"/>
      <c r="O870" s="68"/>
      <c r="P870" s="68"/>
      <c r="Q870" s="69"/>
      <c r="R870" s="76"/>
      <c r="S870" s="71"/>
      <c r="T870" s="77" t="s">
        <v>327</v>
      </c>
      <c r="U870" s="78">
        <v>2742</v>
      </c>
      <c r="V870" s="73"/>
      <c r="W870" s="73"/>
      <c r="X870" s="74">
        <f>+U870</f>
        <v>2742</v>
      </c>
    </row>
    <row r="871" spans="3:25">
      <c r="C871" s="62"/>
      <c r="D871" s="63"/>
      <c r="E871" s="63"/>
      <c r="F871" s="63"/>
      <c r="G871" s="63"/>
      <c r="H871" s="63"/>
      <c r="I871" s="63"/>
      <c r="J871" s="63"/>
      <c r="K871" s="63"/>
      <c r="L871" s="63"/>
      <c r="M871" s="68"/>
      <c r="N871" s="68"/>
      <c r="O871" s="68"/>
      <c r="P871" s="68"/>
      <c r="Q871" s="69"/>
      <c r="R871" s="76"/>
      <c r="S871" s="71"/>
      <c r="T871" s="77"/>
      <c r="U871" s="78"/>
      <c r="V871" s="73"/>
      <c r="W871" s="73"/>
      <c r="X871" s="74"/>
    </row>
    <row r="872" spans="3:25">
      <c r="C872" s="62"/>
      <c r="D872" s="63"/>
      <c r="E872" s="63"/>
      <c r="F872" s="63"/>
      <c r="G872" s="63"/>
      <c r="H872" s="63"/>
      <c r="I872" s="63"/>
      <c r="J872" s="63"/>
      <c r="K872" s="63"/>
      <c r="L872" s="63"/>
      <c r="M872" s="68"/>
      <c r="N872" s="68"/>
      <c r="O872" s="68"/>
      <c r="P872" s="68"/>
      <c r="Q872" s="69"/>
      <c r="R872" s="76"/>
      <c r="S872" s="71"/>
      <c r="T872" s="77"/>
      <c r="U872" s="78"/>
      <c r="V872" s="73"/>
      <c r="W872" s="73"/>
      <c r="X872" s="74"/>
    </row>
    <row r="873" spans="3:25">
      <c r="C873" s="62"/>
      <c r="D873" s="63"/>
      <c r="E873" s="63"/>
      <c r="F873" s="63"/>
      <c r="G873" s="63"/>
      <c r="H873" s="63"/>
      <c r="I873" s="63"/>
      <c r="J873" s="63"/>
      <c r="K873" s="63"/>
      <c r="L873" s="63"/>
      <c r="M873" s="68"/>
      <c r="N873" s="68"/>
      <c r="O873" s="68"/>
      <c r="P873" s="68"/>
      <c r="Q873" s="69"/>
      <c r="R873" s="76"/>
      <c r="S873" s="71"/>
      <c r="T873" s="77"/>
      <c r="U873" s="78"/>
      <c r="V873" s="73"/>
      <c r="W873" s="73"/>
      <c r="X873" s="74"/>
    </row>
    <row r="874" spans="3:25">
      <c r="C874" s="62"/>
      <c r="D874" s="63"/>
      <c r="E874" s="63"/>
      <c r="F874" s="63"/>
      <c r="G874" s="63"/>
      <c r="H874" s="63"/>
      <c r="I874" s="63"/>
      <c r="J874" s="63"/>
      <c r="K874" s="63"/>
      <c r="L874" s="63"/>
      <c r="M874" s="68"/>
      <c r="N874" s="68"/>
      <c r="O874" s="68"/>
      <c r="P874" s="68"/>
      <c r="Q874" s="69"/>
      <c r="R874" s="76"/>
      <c r="S874" s="71"/>
      <c r="T874" s="77"/>
      <c r="U874" s="78"/>
      <c r="V874" s="73"/>
      <c r="W874" s="73"/>
      <c r="X874" s="74"/>
    </row>
    <row r="875" spans="3:25">
      <c r="C875" s="62"/>
      <c r="D875" s="63"/>
      <c r="E875" s="63"/>
      <c r="F875" s="63"/>
      <c r="G875" s="63"/>
      <c r="H875" s="63"/>
      <c r="I875" s="63"/>
      <c r="J875" s="63"/>
      <c r="K875" s="63"/>
      <c r="L875" s="63"/>
      <c r="M875" s="68"/>
      <c r="N875" s="68"/>
      <c r="O875" s="68"/>
      <c r="P875" s="68"/>
      <c r="Q875" s="69"/>
      <c r="R875" s="76"/>
      <c r="S875" s="71"/>
      <c r="T875" s="77"/>
      <c r="U875" s="78"/>
      <c r="V875" s="73"/>
      <c r="W875" s="73"/>
      <c r="X875" s="74"/>
    </row>
    <row r="876" spans="3:25">
      <c r="C876" s="62"/>
      <c r="D876" s="63"/>
      <c r="E876" s="63"/>
      <c r="F876" s="63"/>
      <c r="G876" s="63"/>
      <c r="H876" s="63"/>
      <c r="I876" s="63"/>
      <c r="J876" s="63"/>
      <c r="K876" s="63"/>
      <c r="L876" s="63"/>
      <c r="M876" s="68"/>
      <c r="N876" s="68"/>
      <c r="O876" s="68"/>
      <c r="P876" s="68"/>
      <c r="Q876" s="69"/>
      <c r="R876" s="76"/>
      <c r="S876" s="71"/>
      <c r="T876" s="77"/>
      <c r="U876" s="78"/>
      <c r="V876" s="73"/>
      <c r="W876" s="73"/>
      <c r="X876" s="74"/>
    </row>
    <row r="877" spans="3:25">
      <c r="C877" s="62"/>
      <c r="D877" s="63"/>
      <c r="E877" s="63"/>
      <c r="F877" s="63"/>
      <c r="G877" s="63"/>
      <c r="H877" s="63"/>
      <c r="I877" s="63"/>
      <c r="J877" s="63"/>
      <c r="K877" s="63"/>
      <c r="L877" s="63"/>
      <c r="M877" s="68"/>
      <c r="N877" s="68"/>
      <c r="O877" s="68"/>
      <c r="P877" s="68"/>
      <c r="Q877" s="69"/>
      <c r="R877" s="76"/>
      <c r="S877" s="71"/>
      <c r="T877" s="77"/>
      <c r="U877" s="78"/>
      <c r="V877" s="73"/>
      <c r="W877" s="73"/>
      <c r="X877" s="74"/>
    </row>
    <row r="878" spans="3:25">
      <c r="C878" s="62"/>
      <c r="D878" s="63"/>
      <c r="E878" s="63"/>
      <c r="F878" s="63"/>
      <c r="G878" s="63"/>
      <c r="H878" s="63"/>
      <c r="I878" s="63"/>
      <c r="J878" s="63"/>
      <c r="K878" s="63"/>
      <c r="L878" s="63"/>
      <c r="M878" s="68"/>
      <c r="N878" s="68"/>
      <c r="O878" s="68"/>
      <c r="P878" s="68"/>
      <c r="Q878" s="69"/>
      <c r="R878" s="76"/>
      <c r="S878" s="71"/>
      <c r="T878" s="77"/>
      <c r="U878" s="78"/>
      <c r="V878" s="73"/>
      <c r="W878" s="73"/>
      <c r="X878" s="74"/>
    </row>
    <row r="879" spans="3:25">
      <c r="C879" s="62"/>
      <c r="D879" s="63"/>
      <c r="E879" s="63"/>
      <c r="F879" s="63"/>
      <c r="G879" s="63"/>
      <c r="H879" s="63"/>
      <c r="I879" s="63"/>
      <c r="J879" s="63"/>
      <c r="K879" s="63"/>
      <c r="L879" s="63"/>
      <c r="M879" s="68"/>
      <c r="N879" s="68"/>
      <c r="O879" s="68"/>
      <c r="P879" s="68"/>
      <c r="Q879" s="69"/>
      <c r="R879" s="76"/>
      <c r="S879" s="71"/>
      <c r="T879" s="77"/>
      <c r="U879" s="78"/>
      <c r="V879" s="73"/>
      <c r="W879" s="73"/>
      <c r="X879" s="74"/>
    </row>
    <row r="880" spans="3:25">
      <c r="C880" s="62"/>
      <c r="D880" s="63"/>
      <c r="E880" s="63"/>
      <c r="F880" s="63"/>
      <c r="G880" s="63"/>
      <c r="H880" s="63"/>
      <c r="I880" s="63"/>
      <c r="J880" s="63"/>
      <c r="K880" s="63"/>
      <c r="L880" s="63"/>
      <c r="M880" s="68"/>
      <c r="N880" s="68"/>
      <c r="O880" s="68"/>
      <c r="P880" s="68"/>
      <c r="Q880" s="69"/>
      <c r="R880" s="76"/>
      <c r="S880" s="71"/>
      <c r="T880" s="77"/>
      <c r="U880" s="78"/>
      <c r="V880" s="73"/>
      <c r="W880" s="73"/>
      <c r="X880" s="74"/>
    </row>
    <row r="881" spans="3:24">
      <c r="C881" s="62"/>
      <c r="D881" s="63"/>
      <c r="E881" s="63"/>
      <c r="F881" s="63"/>
      <c r="G881" s="63"/>
      <c r="H881" s="63"/>
      <c r="I881" s="63"/>
      <c r="J881" s="63"/>
      <c r="K881" s="63"/>
      <c r="L881" s="63"/>
      <c r="M881" s="68"/>
      <c r="N881" s="68"/>
      <c r="O881" s="68"/>
      <c r="P881" s="68"/>
      <c r="Q881" s="69"/>
      <c r="R881" s="76"/>
      <c r="S881" s="71"/>
      <c r="T881" s="77"/>
      <c r="U881" s="78"/>
      <c r="V881" s="73"/>
      <c r="W881" s="73"/>
      <c r="X881" s="74"/>
    </row>
    <row r="882" spans="3:24">
      <c r="C882" s="62"/>
      <c r="D882" s="63"/>
      <c r="E882" s="63"/>
      <c r="F882" s="63"/>
      <c r="G882" s="63"/>
      <c r="H882" s="63"/>
      <c r="I882" s="63"/>
      <c r="J882" s="63"/>
      <c r="K882" s="63"/>
      <c r="L882" s="63"/>
      <c r="M882" s="68"/>
      <c r="N882" s="68"/>
      <c r="O882" s="68"/>
      <c r="P882" s="68"/>
      <c r="Q882" s="69"/>
      <c r="R882" s="76"/>
      <c r="S882" s="71"/>
      <c r="T882" s="77"/>
      <c r="U882" s="78"/>
      <c r="V882" s="73"/>
      <c r="W882" s="73"/>
      <c r="X882" s="74"/>
    </row>
    <row r="883" spans="3:24">
      <c r="C883" s="62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76"/>
      <c r="R883" s="76"/>
      <c r="S883" s="71"/>
      <c r="T883" s="77"/>
      <c r="U883" s="78"/>
      <c r="V883" s="73"/>
      <c r="W883" s="73"/>
      <c r="X883" s="74"/>
    </row>
    <row r="884" spans="3:24" ht="18">
      <c r="C884" s="62"/>
      <c r="D884" s="79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76"/>
      <c r="R884" s="76"/>
      <c r="S884" s="71"/>
      <c r="T884" s="77"/>
      <c r="U884" s="78"/>
      <c r="V884" s="78"/>
      <c r="W884" s="73"/>
      <c r="X884" s="74"/>
    </row>
    <row r="885" spans="3:24">
      <c r="C885" s="62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76"/>
      <c r="R885" s="76"/>
      <c r="S885" s="71"/>
      <c r="T885" s="77"/>
      <c r="U885" s="78"/>
      <c r="V885" s="78"/>
      <c r="W885" s="78"/>
      <c r="X885" s="74"/>
    </row>
    <row r="886" spans="3:24">
      <c r="C886" s="62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76"/>
      <c r="R886" s="76"/>
      <c r="S886" s="71"/>
      <c r="T886" s="77"/>
      <c r="U886" s="78"/>
      <c r="V886" s="78"/>
      <c r="W886" s="78"/>
      <c r="X886" s="74"/>
    </row>
    <row r="887" spans="3:24">
      <c r="C887" s="62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76"/>
      <c r="R887" s="76"/>
      <c r="S887" s="71"/>
      <c r="T887" s="77"/>
      <c r="U887" s="78"/>
      <c r="V887" s="78"/>
      <c r="W887" s="78"/>
      <c r="X887" s="74"/>
    </row>
    <row r="888" spans="3:24">
      <c r="C888" s="62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76"/>
      <c r="R888" s="76"/>
      <c r="S888" s="71"/>
      <c r="T888" s="77"/>
      <c r="U888" s="78"/>
      <c r="V888" s="78"/>
      <c r="W888" s="78"/>
      <c r="X888" s="74"/>
    </row>
    <row r="889" spans="3:24" ht="15">
      <c r="C889" s="80" t="s">
        <v>257</v>
      </c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2"/>
      <c r="R889" s="82"/>
      <c r="S889" s="83"/>
      <c r="T889" s="77"/>
      <c r="U889" s="78"/>
      <c r="V889" s="78"/>
      <c r="W889" s="78"/>
      <c r="X889" s="84"/>
    </row>
    <row r="890" spans="3:24" ht="15">
      <c r="C890" s="85"/>
      <c r="D890" s="86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8"/>
      <c r="R890" s="88"/>
      <c r="S890" s="89"/>
      <c r="T890" s="90"/>
      <c r="U890" s="91"/>
      <c r="V890" s="91"/>
      <c r="W890" s="91"/>
      <c r="X890" s="92"/>
    </row>
    <row r="891" spans="3:24" ht="15">
      <c r="C891" s="85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93"/>
      <c r="R891" s="93"/>
      <c r="S891" s="94"/>
      <c r="T891" s="95"/>
      <c r="U891" s="96"/>
      <c r="V891" s="96"/>
      <c r="W891" s="96"/>
      <c r="X891" s="97"/>
    </row>
    <row r="892" spans="3:24" ht="15.75">
      <c r="C892" s="85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93"/>
      <c r="R892" s="93"/>
      <c r="S892" s="94"/>
      <c r="T892" s="139" t="s">
        <v>258</v>
      </c>
      <c r="U892" s="140"/>
      <c r="V892" s="140"/>
      <c r="W892" s="140"/>
      <c r="X892" s="98">
        <f>+SUM(X869:X891)</f>
        <v>2742</v>
      </c>
    </row>
    <row r="893" spans="3:24" ht="15">
      <c r="C893" s="85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93"/>
      <c r="R893" s="93"/>
      <c r="S893" s="94"/>
      <c r="T893" s="141" t="s">
        <v>259</v>
      </c>
      <c r="U893" s="142"/>
      <c r="V893" s="142"/>
      <c r="W893" s="142"/>
      <c r="X893" s="99">
        <f>ROUNDUP(X892,1)</f>
        <v>2742</v>
      </c>
    </row>
    <row r="894" spans="3:24" ht="18">
      <c r="C894" s="100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2"/>
      <c r="R894" s="102"/>
      <c r="S894" s="103"/>
      <c r="T894" s="143" t="s">
        <v>35</v>
      </c>
      <c r="U894" s="144"/>
      <c r="V894" s="144"/>
      <c r="W894" s="144"/>
      <c r="X894" s="104">
        <f>X893</f>
        <v>2742</v>
      </c>
    </row>
    <row r="895" spans="3:24" ht="18">
      <c r="C895" s="105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7"/>
      <c r="R895" s="107"/>
      <c r="S895" s="107"/>
      <c r="T895" s="108"/>
      <c r="U895" s="109"/>
      <c r="V895" s="109"/>
      <c r="W895" s="109"/>
      <c r="X895" s="110"/>
    </row>
    <row r="896" spans="3:24" ht="18">
      <c r="C896" s="105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7"/>
      <c r="R896" s="107"/>
      <c r="S896" s="107"/>
      <c r="T896" s="108"/>
      <c r="U896" s="109"/>
      <c r="V896" s="109"/>
      <c r="W896" s="109"/>
      <c r="X896" s="110"/>
    </row>
    <row r="897" spans="3:25" ht="18">
      <c r="C897" s="105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7"/>
      <c r="R897" s="107"/>
      <c r="S897" s="107"/>
      <c r="T897" s="108"/>
      <c r="U897" s="109"/>
      <c r="V897" s="109"/>
      <c r="W897" s="109"/>
      <c r="X897" s="110"/>
    </row>
    <row r="898" spans="3:25" ht="18">
      <c r="C898" s="105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11"/>
      <c r="O898" s="106"/>
      <c r="P898" s="106"/>
      <c r="Q898" s="107"/>
      <c r="R898" s="107"/>
      <c r="S898" s="107"/>
      <c r="T898" s="108"/>
      <c r="U898" s="109"/>
      <c r="V898" s="109"/>
      <c r="W898" s="109"/>
      <c r="X898" s="110"/>
    </row>
    <row r="899" spans="3:25" ht="15">
      <c r="C899" s="112"/>
      <c r="D899" s="113" t="s">
        <v>260</v>
      </c>
      <c r="E899" s="63"/>
      <c r="F899" s="63"/>
      <c r="G899" s="63"/>
      <c r="H899" s="63"/>
      <c r="I899" s="63"/>
      <c r="J899" s="63"/>
      <c r="K899" s="63"/>
      <c r="L899" s="63"/>
      <c r="M899" s="63"/>
      <c r="N899" s="114" t="s">
        <v>261</v>
      </c>
      <c r="O899" s="63"/>
      <c r="P899" s="63"/>
      <c r="Q899" s="76"/>
      <c r="R899" s="76"/>
      <c r="S899" s="115"/>
      <c r="T899" s="76"/>
      <c r="V899" s="69"/>
      <c r="W899" s="69"/>
      <c r="X899" s="116"/>
    </row>
    <row r="900" spans="3:25">
      <c r="C900" s="117"/>
      <c r="D900" s="75" t="s">
        <v>262</v>
      </c>
      <c r="E900" s="63"/>
      <c r="F900" s="63"/>
      <c r="G900" s="63"/>
      <c r="H900" s="63"/>
      <c r="I900" s="63"/>
      <c r="J900" s="63"/>
      <c r="K900" s="63"/>
      <c r="L900" s="63"/>
      <c r="M900" s="63"/>
      <c r="N900" s="118" t="s">
        <v>262</v>
      </c>
      <c r="O900" s="63"/>
      <c r="P900" s="63"/>
      <c r="Q900" s="76"/>
      <c r="R900" s="76"/>
      <c r="S900" s="115"/>
      <c r="T900" s="76"/>
      <c r="V900" s="69"/>
      <c r="W900" s="69"/>
      <c r="X900" s="116"/>
    </row>
    <row r="901" spans="3:25">
      <c r="C901" s="117"/>
      <c r="D901" s="75" t="s">
        <v>263</v>
      </c>
      <c r="E901" s="63"/>
      <c r="F901" s="63"/>
      <c r="G901" s="63"/>
      <c r="H901" s="63"/>
      <c r="I901" s="63"/>
      <c r="J901" s="63"/>
      <c r="K901" s="63"/>
      <c r="L901" s="63"/>
      <c r="M901" s="63"/>
      <c r="N901" s="118" t="s">
        <v>263</v>
      </c>
      <c r="O901" s="63"/>
      <c r="P901" s="63"/>
      <c r="Q901" s="76"/>
      <c r="R901" s="76"/>
      <c r="S901" s="115"/>
      <c r="T901" s="76"/>
      <c r="V901" s="69"/>
      <c r="W901" s="69"/>
      <c r="X901" s="116"/>
    </row>
    <row r="902" spans="3:25" ht="15" thickBot="1">
      <c r="C902" s="119" t="s">
        <v>264</v>
      </c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1"/>
      <c r="R902" s="121"/>
      <c r="S902" s="122"/>
      <c r="T902" s="123"/>
      <c r="U902" s="122"/>
      <c r="V902" s="122"/>
      <c r="W902" s="122"/>
      <c r="X902" s="124"/>
    </row>
    <row r="903" spans="3:25" ht="15" thickBot="1"/>
    <row r="904" spans="3:25" s="126" customFormat="1" ht="70.5" customHeight="1">
      <c r="C904" s="145"/>
      <c r="D904" s="146"/>
      <c r="E904" s="151" t="s">
        <v>247</v>
      </c>
      <c r="F904" s="152"/>
      <c r="G904" s="152"/>
      <c r="H904" s="152"/>
      <c r="I904" s="152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3"/>
      <c r="U904" s="154"/>
      <c r="V904" s="155"/>
      <c r="W904" s="155"/>
      <c r="X904" s="156"/>
    </row>
    <row r="905" spans="3:25" s="126" customFormat="1" ht="30" customHeight="1">
      <c r="C905" s="147"/>
      <c r="D905" s="148"/>
      <c r="E905" s="163" t="s">
        <v>248</v>
      </c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5"/>
      <c r="U905" s="157"/>
      <c r="V905" s="158"/>
      <c r="W905" s="158"/>
      <c r="X905" s="159"/>
    </row>
    <row r="906" spans="3:25" s="126" customFormat="1" ht="30" customHeight="1" thickBot="1">
      <c r="C906" s="149"/>
      <c r="D906" s="150"/>
      <c r="E906" s="166" t="s">
        <v>249</v>
      </c>
      <c r="F906" s="167"/>
      <c r="G906" s="167"/>
      <c r="H906" s="167"/>
      <c r="I906" s="167"/>
      <c r="J906" s="167"/>
      <c r="K906" s="167"/>
      <c r="L906" s="167"/>
      <c r="M906" s="167"/>
      <c r="N906" s="167"/>
      <c r="O906" s="167"/>
      <c r="P906" s="167"/>
      <c r="Q906" s="167"/>
      <c r="R906" s="167"/>
      <c r="S906" s="167"/>
      <c r="T906" s="168"/>
      <c r="U906" s="160"/>
      <c r="V906" s="161"/>
      <c r="W906" s="161"/>
      <c r="X906" s="162"/>
    </row>
    <row r="907" spans="3:25" ht="50.25" customHeight="1">
      <c r="C907" s="169" t="s">
        <v>250</v>
      </c>
      <c r="D907" s="170"/>
      <c r="E907" s="170"/>
      <c r="F907" s="170"/>
      <c r="G907" s="170"/>
      <c r="H907" s="170"/>
      <c r="I907" s="171"/>
      <c r="J907" s="172">
        <v>9</v>
      </c>
      <c r="K907" s="173"/>
      <c r="L907" s="173" t="str">
        <f>+VLOOKUP(J907,Resumen!$B:$D,2,FALSE)</f>
        <v>ELEMENTOS ADICIONALES</v>
      </c>
      <c r="M907" s="173"/>
      <c r="N907" s="174"/>
      <c r="O907" s="175" t="s">
        <v>251</v>
      </c>
      <c r="P907" s="170"/>
      <c r="Q907" s="176">
        <v>9.4</v>
      </c>
      <c r="R907" s="177"/>
      <c r="S907" s="173" t="str">
        <f>+VLOOKUP(Q907,Resumen!$B:$D,2,FALSE)</f>
        <v>Suministro e instalación celda Aquacell RD con Kit</v>
      </c>
      <c r="T907" s="174"/>
      <c r="U907" s="51" t="s">
        <v>252</v>
      </c>
      <c r="V907" s="52" t="str">
        <f>+VLOOKUP(Q907,Resumen!$B:$D,3,FALSE)</f>
        <v>un</v>
      </c>
      <c r="W907" s="53" t="s">
        <v>253</v>
      </c>
      <c r="X907" s="54" t="s">
        <v>323</v>
      </c>
      <c r="Y907" s="127">
        <f>+X935</f>
        <v>1916</v>
      </c>
    </row>
    <row r="908" spans="3:25">
      <c r="C908" s="55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7"/>
      <c r="T908" s="132" t="s">
        <v>254</v>
      </c>
      <c r="U908" s="134" t="s">
        <v>255</v>
      </c>
      <c r="V908" s="135"/>
      <c r="W908" s="136"/>
      <c r="X908" s="137" t="s">
        <v>256</v>
      </c>
    </row>
    <row r="909" spans="3:25">
      <c r="C909" s="58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60"/>
      <c r="T909" s="133"/>
      <c r="U909" s="61" t="s">
        <v>0</v>
      </c>
      <c r="V909" s="61"/>
      <c r="W909" s="61"/>
      <c r="X909" s="138"/>
    </row>
    <row r="910" spans="3:25" ht="15">
      <c r="C910" s="62"/>
      <c r="D910" s="63"/>
      <c r="E910" s="63"/>
      <c r="F910" s="64"/>
      <c r="G910" s="65"/>
      <c r="H910" s="66"/>
      <c r="I910" s="66"/>
      <c r="J910" s="65"/>
      <c r="K910" s="67"/>
      <c r="L910" s="68"/>
      <c r="M910" s="68"/>
      <c r="N910" s="68"/>
      <c r="O910" s="68"/>
      <c r="P910" s="66"/>
      <c r="Q910" s="69"/>
      <c r="R910" s="70"/>
      <c r="S910" s="71"/>
      <c r="T910" s="72"/>
      <c r="U910" s="73"/>
      <c r="V910" s="73"/>
      <c r="W910" s="73"/>
      <c r="X910" s="74"/>
    </row>
    <row r="911" spans="3:25">
      <c r="C911" s="62"/>
      <c r="D911" s="63"/>
      <c r="E911" s="63"/>
      <c r="F911" s="63"/>
      <c r="G911" s="63"/>
      <c r="H911" s="63"/>
      <c r="I911" s="63"/>
      <c r="J911" s="63"/>
      <c r="K911" s="63"/>
      <c r="L911" s="63"/>
      <c r="M911" s="68"/>
      <c r="N911" s="68"/>
      <c r="O911" s="68"/>
      <c r="P911" s="68"/>
      <c r="Q911" s="69"/>
      <c r="R911" s="76"/>
      <c r="S911" s="71"/>
      <c r="T911" s="77" t="s">
        <v>327</v>
      </c>
      <c r="U911" s="78">
        <v>1916</v>
      </c>
      <c r="V911" s="73"/>
      <c r="W911" s="73"/>
      <c r="X911" s="74">
        <f>+U911</f>
        <v>1916</v>
      </c>
    </row>
    <row r="912" spans="3:25">
      <c r="C912" s="62"/>
      <c r="D912" s="63"/>
      <c r="E912" s="63"/>
      <c r="F912" s="63"/>
      <c r="G912" s="63"/>
      <c r="H912" s="63"/>
      <c r="I912" s="63"/>
      <c r="J912" s="63"/>
      <c r="K912" s="63"/>
      <c r="L912" s="63"/>
      <c r="M912" s="68"/>
      <c r="N912" s="68"/>
      <c r="O912" s="68"/>
      <c r="P912" s="68"/>
      <c r="Q912" s="69"/>
      <c r="R912" s="76"/>
      <c r="S912" s="71"/>
      <c r="T912" s="77"/>
      <c r="U912" s="78"/>
      <c r="V912" s="73"/>
      <c r="W912" s="73"/>
      <c r="X912" s="74"/>
    </row>
    <row r="913" spans="3:24">
      <c r="C913" s="62"/>
      <c r="D913" s="63"/>
      <c r="E913" s="63"/>
      <c r="F913" s="63"/>
      <c r="G913" s="63"/>
      <c r="H913" s="63"/>
      <c r="I913" s="63"/>
      <c r="J913" s="63"/>
      <c r="K913" s="63"/>
      <c r="L913" s="63"/>
      <c r="M913" s="68"/>
      <c r="N913" s="68"/>
      <c r="O913" s="68"/>
      <c r="P913" s="68"/>
      <c r="Q913" s="69"/>
      <c r="R913" s="76"/>
      <c r="S913" s="71"/>
      <c r="T913" s="77"/>
      <c r="U913" s="78"/>
      <c r="V913" s="73"/>
      <c r="W913" s="73"/>
      <c r="X913" s="74"/>
    </row>
    <row r="914" spans="3:24">
      <c r="C914" s="62"/>
      <c r="D914" s="63"/>
      <c r="E914" s="63"/>
      <c r="F914" s="63"/>
      <c r="G914" s="63"/>
      <c r="H914" s="63"/>
      <c r="I914" s="63"/>
      <c r="J914" s="63"/>
      <c r="K914" s="63"/>
      <c r="L914" s="63"/>
      <c r="M914" s="68"/>
      <c r="N914" s="68"/>
      <c r="O914" s="68"/>
      <c r="P914" s="68"/>
      <c r="Q914" s="69"/>
      <c r="R914" s="76"/>
      <c r="S914" s="71"/>
      <c r="T914" s="77"/>
      <c r="U914" s="78"/>
      <c r="V914" s="73"/>
      <c r="W914" s="73"/>
      <c r="X914" s="74"/>
    </row>
    <row r="915" spans="3:24">
      <c r="C915" s="62"/>
      <c r="D915" s="63"/>
      <c r="E915" s="63"/>
      <c r="F915" s="63"/>
      <c r="G915" s="63"/>
      <c r="H915" s="63"/>
      <c r="I915" s="63"/>
      <c r="J915" s="63"/>
      <c r="K915" s="63"/>
      <c r="L915" s="63"/>
      <c r="M915" s="68"/>
      <c r="N915" s="68"/>
      <c r="O915" s="68"/>
      <c r="P915" s="68"/>
      <c r="Q915" s="69"/>
      <c r="R915" s="76"/>
      <c r="S915" s="71"/>
      <c r="T915" s="77"/>
      <c r="U915" s="78"/>
      <c r="V915" s="73"/>
      <c r="W915" s="73"/>
      <c r="X915" s="74"/>
    </row>
    <row r="916" spans="3:24">
      <c r="C916" s="62"/>
      <c r="D916" s="63"/>
      <c r="E916" s="63"/>
      <c r="F916" s="63"/>
      <c r="G916" s="63"/>
      <c r="H916" s="63"/>
      <c r="I916" s="63"/>
      <c r="J916" s="63"/>
      <c r="K916" s="63"/>
      <c r="L916" s="63"/>
      <c r="M916" s="68"/>
      <c r="N916" s="68"/>
      <c r="O916" s="68"/>
      <c r="P916" s="68"/>
      <c r="Q916" s="69"/>
      <c r="R916" s="76"/>
      <c r="S916" s="71"/>
      <c r="T916" s="77"/>
      <c r="U916" s="78"/>
      <c r="V916" s="73"/>
      <c r="W916" s="73"/>
      <c r="X916" s="74"/>
    </row>
    <row r="917" spans="3:24">
      <c r="C917" s="62"/>
      <c r="D917" s="63"/>
      <c r="E917" s="63"/>
      <c r="F917" s="63"/>
      <c r="G917" s="63"/>
      <c r="H917" s="63"/>
      <c r="I917" s="63"/>
      <c r="J917" s="63"/>
      <c r="K917" s="63"/>
      <c r="L917" s="63"/>
      <c r="M917" s="68"/>
      <c r="N917" s="68"/>
      <c r="O917" s="68"/>
      <c r="P917" s="68"/>
      <c r="Q917" s="69"/>
      <c r="R917" s="76"/>
      <c r="S917" s="71"/>
      <c r="T917" s="77"/>
      <c r="U917" s="78"/>
      <c r="V917" s="73"/>
      <c r="W917" s="73"/>
      <c r="X917" s="74"/>
    </row>
    <row r="918" spans="3:24">
      <c r="C918" s="62"/>
      <c r="D918" s="63"/>
      <c r="E918" s="63"/>
      <c r="F918" s="63"/>
      <c r="G918" s="63"/>
      <c r="H918" s="63"/>
      <c r="I918" s="63"/>
      <c r="J918" s="63"/>
      <c r="K918" s="63"/>
      <c r="L918" s="63"/>
      <c r="M918" s="68"/>
      <c r="N918" s="68"/>
      <c r="O918" s="68"/>
      <c r="P918" s="68"/>
      <c r="Q918" s="69"/>
      <c r="R918" s="76"/>
      <c r="S918" s="71"/>
      <c r="T918" s="77"/>
      <c r="U918" s="78"/>
      <c r="V918" s="73"/>
      <c r="W918" s="73"/>
      <c r="X918" s="74"/>
    </row>
    <row r="919" spans="3:24">
      <c r="C919" s="62"/>
      <c r="D919" s="63"/>
      <c r="E919" s="63"/>
      <c r="F919" s="63"/>
      <c r="G919" s="63"/>
      <c r="H919" s="63"/>
      <c r="I919" s="63"/>
      <c r="J919" s="63"/>
      <c r="K919" s="63"/>
      <c r="L919" s="63"/>
      <c r="M919" s="68"/>
      <c r="N919" s="68"/>
      <c r="O919" s="68"/>
      <c r="P919" s="68"/>
      <c r="Q919" s="69"/>
      <c r="R919" s="76"/>
      <c r="S919" s="71"/>
      <c r="T919" s="77"/>
      <c r="U919" s="78"/>
      <c r="V919" s="73"/>
      <c r="W919" s="73"/>
      <c r="X919" s="74"/>
    </row>
    <row r="920" spans="3:24">
      <c r="C920" s="62"/>
      <c r="D920" s="63"/>
      <c r="E920" s="63"/>
      <c r="F920" s="63"/>
      <c r="G920" s="63"/>
      <c r="H920" s="63"/>
      <c r="I920" s="63"/>
      <c r="J920" s="63"/>
      <c r="K920" s="63"/>
      <c r="L920" s="63"/>
      <c r="M920" s="68"/>
      <c r="N920" s="68"/>
      <c r="O920" s="68"/>
      <c r="P920" s="68"/>
      <c r="Q920" s="69"/>
      <c r="R920" s="76"/>
      <c r="S920" s="71"/>
      <c r="T920" s="77"/>
      <c r="U920" s="78"/>
      <c r="V920" s="73"/>
      <c r="W920" s="73"/>
      <c r="X920" s="74"/>
    </row>
    <row r="921" spans="3:24">
      <c r="C921" s="62"/>
      <c r="D921" s="63"/>
      <c r="E921" s="63"/>
      <c r="F921" s="63"/>
      <c r="G921" s="63"/>
      <c r="H921" s="63"/>
      <c r="I921" s="63"/>
      <c r="J921" s="63"/>
      <c r="K921" s="63"/>
      <c r="L921" s="63"/>
      <c r="M921" s="68"/>
      <c r="N921" s="68"/>
      <c r="O921" s="68"/>
      <c r="P921" s="68"/>
      <c r="Q921" s="69"/>
      <c r="R921" s="76"/>
      <c r="S921" s="71"/>
      <c r="T921" s="77"/>
      <c r="U921" s="78"/>
      <c r="V921" s="73"/>
      <c r="W921" s="73"/>
      <c r="X921" s="74"/>
    </row>
    <row r="922" spans="3:24">
      <c r="C922" s="62"/>
      <c r="D922" s="63"/>
      <c r="E922" s="63"/>
      <c r="F922" s="63"/>
      <c r="G922" s="63"/>
      <c r="H922" s="63"/>
      <c r="I922" s="63"/>
      <c r="J922" s="63"/>
      <c r="K922" s="63"/>
      <c r="L922" s="63"/>
      <c r="M922" s="68"/>
      <c r="N922" s="68"/>
      <c r="O922" s="68"/>
      <c r="P922" s="68"/>
      <c r="Q922" s="69"/>
      <c r="R922" s="76"/>
      <c r="S922" s="71"/>
      <c r="T922" s="77"/>
      <c r="U922" s="78"/>
      <c r="V922" s="73"/>
      <c r="W922" s="73"/>
      <c r="X922" s="74"/>
    </row>
    <row r="923" spans="3:24">
      <c r="C923" s="62"/>
      <c r="D923" s="63"/>
      <c r="E923" s="63"/>
      <c r="F923" s="63"/>
      <c r="G923" s="63"/>
      <c r="H923" s="63"/>
      <c r="I923" s="63"/>
      <c r="J923" s="63"/>
      <c r="K923" s="63"/>
      <c r="L923" s="63"/>
      <c r="M923" s="68"/>
      <c r="N923" s="68"/>
      <c r="O923" s="68"/>
      <c r="P923" s="68"/>
      <c r="Q923" s="69"/>
      <c r="R923" s="76"/>
      <c r="S923" s="71"/>
      <c r="T923" s="77"/>
      <c r="U923" s="78"/>
      <c r="V923" s="73"/>
      <c r="W923" s="73"/>
      <c r="X923" s="74"/>
    </row>
    <row r="924" spans="3:24">
      <c r="C924" s="62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76"/>
      <c r="R924" s="76"/>
      <c r="S924" s="71"/>
      <c r="T924" s="77"/>
      <c r="U924" s="78"/>
      <c r="V924" s="73"/>
      <c r="W924" s="73"/>
      <c r="X924" s="74"/>
    </row>
    <row r="925" spans="3:24" ht="18">
      <c r="C925" s="62"/>
      <c r="D925" s="79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76"/>
      <c r="R925" s="76"/>
      <c r="S925" s="71"/>
      <c r="T925" s="77"/>
      <c r="U925" s="78"/>
      <c r="V925" s="78"/>
      <c r="W925" s="73"/>
      <c r="X925" s="74"/>
    </row>
    <row r="926" spans="3:24">
      <c r="C926" s="62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76"/>
      <c r="R926" s="76"/>
      <c r="S926" s="71"/>
      <c r="T926" s="77"/>
      <c r="U926" s="78"/>
      <c r="V926" s="78"/>
      <c r="W926" s="78"/>
      <c r="X926" s="74"/>
    </row>
    <row r="927" spans="3:24">
      <c r="C927" s="62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76"/>
      <c r="R927" s="76"/>
      <c r="S927" s="71"/>
      <c r="T927" s="77"/>
      <c r="U927" s="78"/>
      <c r="V927" s="78"/>
      <c r="W927" s="78"/>
      <c r="X927" s="74"/>
    </row>
    <row r="928" spans="3:24">
      <c r="C928" s="62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76"/>
      <c r="R928" s="76"/>
      <c r="S928" s="71"/>
      <c r="T928" s="77"/>
      <c r="U928" s="78"/>
      <c r="V928" s="78"/>
      <c r="W928" s="78"/>
      <c r="X928" s="74"/>
    </row>
    <row r="929" spans="3:24">
      <c r="C929" s="62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76"/>
      <c r="R929" s="76"/>
      <c r="S929" s="71"/>
      <c r="T929" s="77"/>
      <c r="U929" s="78"/>
      <c r="V929" s="78"/>
      <c r="W929" s="78"/>
      <c r="X929" s="74"/>
    </row>
    <row r="930" spans="3:24" ht="15">
      <c r="C930" s="80" t="s">
        <v>257</v>
      </c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2"/>
      <c r="R930" s="82"/>
      <c r="S930" s="83"/>
      <c r="T930" s="77"/>
      <c r="U930" s="78"/>
      <c r="V930" s="78"/>
      <c r="W930" s="78"/>
      <c r="X930" s="84"/>
    </row>
    <row r="931" spans="3:24" ht="15">
      <c r="C931" s="85"/>
      <c r="D931" s="86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8"/>
      <c r="R931" s="88"/>
      <c r="S931" s="89"/>
      <c r="T931" s="90"/>
      <c r="U931" s="91"/>
      <c r="V931" s="91"/>
      <c r="W931" s="91"/>
      <c r="X931" s="92"/>
    </row>
    <row r="932" spans="3:24" ht="15">
      <c r="C932" s="85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93"/>
      <c r="R932" s="93"/>
      <c r="S932" s="94"/>
      <c r="T932" s="95"/>
      <c r="U932" s="96"/>
      <c r="V932" s="96"/>
      <c r="W932" s="96"/>
      <c r="X932" s="97"/>
    </row>
    <row r="933" spans="3:24" ht="15.75">
      <c r="C933" s="85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93"/>
      <c r="R933" s="93"/>
      <c r="S933" s="94"/>
      <c r="T933" s="139" t="s">
        <v>258</v>
      </c>
      <c r="U933" s="140"/>
      <c r="V933" s="140"/>
      <c r="W933" s="140"/>
      <c r="X933" s="98">
        <f>+SUM(X910:X932)</f>
        <v>1916</v>
      </c>
    </row>
    <row r="934" spans="3:24" ht="15">
      <c r="C934" s="85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93"/>
      <c r="R934" s="93"/>
      <c r="S934" s="94"/>
      <c r="T934" s="141" t="s">
        <v>259</v>
      </c>
      <c r="U934" s="142"/>
      <c r="V934" s="142"/>
      <c r="W934" s="142"/>
      <c r="X934" s="99">
        <f>ROUNDUP(X933,1)</f>
        <v>1916</v>
      </c>
    </row>
    <row r="935" spans="3:24" ht="18">
      <c r="C935" s="100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2"/>
      <c r="R935" s="102"/>
      <c r="S935" s="103"/>
      <c r="T935" s="143" t="s">
        <v>35</v>
      </c>
      <c r="U935" s="144"/>
      <c r="V935" s="144"/>
      <c r="W935" s="144"/>
      <c r="X935" s="104">
        <f>X934</f>
        <v>1916</v>
      </c>
    </row>
    <row r="936" spans="3:24" ht="18">
      <c r="C936" s="105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7"/>
      <c r="R936" s="107"/>
      <c r="S936" s="107"/>
      <c r="T936" s="108"/>
      <c r="U936" s="109"/>
      <c r="V936" s="109"/>
      <c r="W936" s="109"/>
      <c r="X936" s="110"/>
    </row>
    <row r="937" spans="3:24" ht="18">
      <c r="C937" s="105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7"/>
      <c r="R937" s="107"/>
      <c r="S937" s="107"/>
      <c r="T937" s="108"/>
      <c r="U937" s="109"/>
      <c r="V937" s="109"/>
      <c r="W937" s="109"/>
      <c r="X937" s="110"/>
    </row>
    <row r="938" spans="3:24" ht="18">
      <c r="C938" s="105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7"/>
      <c r="R938" s="107"/>
      <c r="S938" s="107"/>
      <c r="T938" s="108"/>
      <c r="U938" s="109"/>
      <c r="V938" s="109"/>
      <c r="W938" s="109"/>
      <c r="X938" s="110"/>
    </row>
    <row r="939" spans="3:24" ht="18">
      <c r="C939" s="105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11"/>
      <c r="O939" s="106"/>
      <c r="P939" s="106"/>
      <c r="Q939" s="107"/>
      <c r="R939" s="107"/>
      <c r="S939" s="107"/>
      <c r="T939" s="108"/>
      <c r="U939" s="109"/>
      <c r="V939" s="109"/>
      <c r="W939" s="109"/>
      <c r="X939" s="110"/>
    </row>
    <row r="940" spans="3:24" ht="15">
      <c r="C940" s="112"/>
      <c r="D940" s="113" t="s">
        <v>260</v>
      </c>
      <c r="E940" s="63"/>
      <c r="F940" s="63"/>
      <c r="G940" s="63"/>
      <c r="H940" s="63"/>
      <c r="I940" s="63"/>
      <c r="J940" s="63"/>
      <c r="K940" s="63"/>
      <c r="L940" s="63"/>
      <c r="M940" s="63"/>
      <c r="N940" s="114" t="s">
        <v>261</v>
      </c>
      <c r="O940" s="63"/>
      <c r="P940" s="63"/>
      <c r="Q940" s="76"/>
      <c r="R940" s="76"/>
      <c r="S940" s="115"/>
      <c r="T940" s="76"/>
      <c r="V940" s="69"/>
      <c r="W940" s="69"/>
      <c r="X940" s="116"/>
    </row>
    <row r="941" spans="3:24">
      <c r="C941" s="117"/>
      <c r="D941" s="75" t="s">
        <v>262</v>
      </c>
      <c r="E941" s="63"/>
      <c r="F941" s="63"/>
      <c r="G941" s="63"/>
      <c r="H941" s="63"/>
      <c r="I941" s="63"/>
      <c r="J941" s="63"/>
      <c r="K941" s="63"/>
      <c r="L941" s="63"/>
      <c r="M941" s="63"/>
      <c r="N941" s="118" t="s">
        <v>262</v>
      </c>
      <c r="O941" s="63"/>
      <c r="P941" s="63"/>
      <c r="Q941" s="76"/>
      <c r="R941" s="76"/>
      <c r="S941" s="115"/>
      <c r="T941" s="76"/>
      <c r="V941" s="69"/>
      <c r="W941" s="69"/>
      <c r="X941" s="116"/>
    </row>
    <row r="942" spans="3:24">
      <c r="C942" s="117"/>
      <c r="D942" s="75" t="s">
        <v>263</v>
      </c>
      <c r="E942" s="63"/>
      <c r="F942" s="63"/>
      <c r="G942" s="63"/>
      <c r="H942" s="63"/>
      <c r="I942" s="63"/>
      <c r="J942" s="63"/>
      <c r="K942" s="63"/>
      <c r="L942" s="63"/>
      <c r="M942" s="63"/>
      <c r="N942" s="118" t="s">
        <v>263</v>
      </c>
      <c r="O942" s="63"/>
      <c r="P942" s="63"/>
      <c r="Q942" s="76"/>
      <c r="R942" s="76"/>
      <c r="S942" s="115"/>
      <c r="T942" s="76"/>
      <c r="V942" s="69"/>
      <c r="W942" s="69"/>
      <c r="X942" s="116"/>
    </row>
    <row r="943" spans="3:24" ht="15" thickBot="1">
      <c r="C943" s="119" t="s">
        <v>264</v>
      </c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21"/>
      <c r="R943" s="121"/>
      <c r="S943" s="122"/>
      <c r="T943" s="123"/>
      <c r="U943" s="122"/>
      <c r="V943" s="122"/>
      <c r="W943" s="122"/>
      <c r="X943" s="124"/>
    </row>
    <row r="944" spans="3:24" ht="15" thickBot="1"/>
    <row r="945" spans="3:25" s="126" customFormat="1" ht="70.5" customHeight="1">
      <c r="C945" s="145"/>
      <c r="D945" s="146"/>
      <c r="E945" s="151" t="s">
        <v>247</v>
      </c>
      <c r="F945" s="152"/>
      <c r="G945" s="152"/>
      <c r="H945" s="152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3"/>
      <c r="U945" s="154"/>
      <c r="V945" s="155"/>
      <c r="W945" s="155"/>
      <c r="X945" s="156"/>
    </row>
    <row r="946" spans="3:25" s="126" customFormat="1" ht="30" customHeight="1">
      <c r="C946" s="147"/>
      <c r="D946" s="148"/>
      <c r="E946" s="163" t="s">
        <v>248</v>
      </c>
      <c r="F946" s="164"/>
      <c r="G946" s="164"/>
      <c r="H946" s="164"/>
      <c r="I946" s="164"/>
      <c r="J946" s="164"/>
      <c r="K946" s="164"/>
      <c r="L946" s="164"/>
      <c r="M946" s="164"/>
      <c r="N946" s="164"/>
      <c r="O946" s="164"/>
      <c r="P946" s="164"/>
      <c r="Q946" s="164"/>
      <c r="R946" s="164"/>
      <c r="S946" s="164"/>
      <c r="T946" s="165"/>
      <c r="U946" s="157"/>
      <c r="V946" s="158"/>
      <c r="W946" s="158"/>
      <c r="X946" s="159"/>
    </row>
    <row r="947" spans="3:25" s="126" customFormat="1" ht="30" customHeight="1" thickBot="1">
      <c r="C947" s="149"/>
      <c r="D947" s="150"/>
      <c r="E947" s="166" t="s">
        <v>249</v>
      </c>
      <c r="F947" s="167"/>
      <c r="G947" s="167"/>
      <c r="H947" s="167"/>
      <c r="I947" s="167"/>
      <c r="J947" s="167"/>
      <c r="K947" s="167"/>
      <c r="L947" s="167"/>
      <c r="M947" s="167"/>
      <c r="N947" s="167"/>
      <c r="O947" s="167"/>
      <c r="P947" s="167"/>
      <c r="Q947" s="167"/>
      <c r="R947" s="167"/>
      <c r="S947" s="167"/>
      <c r="T947" s="168"/>
      <c r="U947" s="160"/>
      <c r="V947" s="161"/>
      <c r="W947" s="161"/>
      <c r="X947" s="162"/>
    </row>
    <row r="948" spans="3:25" ht="50.25" customHeight="1">
      <c r="C948" s="169" t="s">
        <v>250</v>
      </c>
      <c r="D948" s="170"/>
      <c r="E948" s="170"/>
      <c r="F948" s="170"/>
      <c r="G948" s="170"/>
      <c r="H948" s="170"/>
      <c r="I948" s="171"/>
      <c r="J948" s="172">
        <v>9</v>
      </c>
      <c r="K948" s="173"/>
      <c r="L948" s="173" t="str">
        <f>+VLOOKUP(J948,Resumen!$B:$D,2,FALSE)</f>
        <v>ELEMENTOS ADICIONALES</v>
      </c>
      <c r="M948" s="173"/>
      <c r="N948" s="174"/>
      <c r="O948" s="175" t="s">
        <v>251</v>
      </c>
      <c r="P948" s="170"/>
      <c r="Q948" s="176">
        <v>9.5</v>
      </c>
      <c r="R948" s="177"/>
      <c r="S948" s="173" t="str">
        <f>+VLOOKUP(Q948,Resumen!$B:$D,2,FALSE)</f>
        <v>Suministro e instalación compuerta cuadrada 0.60m x 0.70m con soporte y empaque de neopreno</v>
      </c>
      <c r="T948" s="174"/>
      <c r="U948" s="51" t="s">
        <v>252</v>
      </c>
      <c r="V948" s="52" t="str">
        <f>+VLOOKUP(Q948,Resumen!$B:$D,3,FALSE)</f>
        <v>un</v>
      </c>
      <c r="W948" s="53" t="s">
        <v>253</v>
      </c>
      <c r="X948" s="54" t="s">
        <v>323</v>
      </c>
      <c r="Y948" s="127">
        <f>+X976</f>
        <v>1</v>
      </c>
    </row>
    <row r="949" spans="3:25">
      <c r="C949" s="55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7"/>
      <c r="T949" s="132" t="s">
        <v>254</v>
      </c>
      <c r="U949" s="134" t="s">
        <v>255</v>
      </c>
      <c r="V949" s="135"/>
      <c r="W949" s="136"/>
      <c r="X949" s="137" t="s">
        <v>256</v>
      </c>
    </row>
    <row r="950" spans="3:25">
      <c r="C950" s="58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60"/>
      <c r="T950" s="133"/>
      <c r="U950" s="61" t="s">
        <v>0</v>
      </c>
      <c r="V950" s="61"/>
      <c r="W950" s="61"/>
      <c r="X950" s="138"/>
    </row>
    <row r="951" spans="3:25" ht="15">
      <c r="C951" s="62"/>
      <c r="D951" s="63"/>
      <c r="E951" s="63"/>
      <c r="F951" s="64"/>
      <c r="G951" s="65"/>
      <c r="H951" s="66"/>
      <c r="I951" s="66"/>
      <c r="J951" s="65"/>
      <c r="K951" s="67"/>
      <c r="L951" s="68"/>
      <c r="M951" s="68"/>
      <c r="N951" s="68"/>
      <c r="O951" s="68"/>
      <c r="P951" s="66"/>
      <c r="Q951" s="69"/>
      <c r="R951" s="70"/>
      <c r="S951" s="71"/>
      <c r="T951" s="72"/>
      <c r="U951" s="73"/>
      <c r="V951" s="73"/>
      <c r="W951" s="73"/>
      <c r="X951" s="74"/>
    </row>
    <row r="952" spans="3:25">
      <c r="C952" s="62"/>
      <c r="D952" s="63"/>
      <c r="E952" s="63"/>
      <c r="F952" s="63"/>
      <c r="G952" s="63"/>
      <c r="H952" s="63"/>
      <c r="I952" s="63"/>
      <c r="J952" s="63"/>
      <c r="K952" s="63"/>
      <c r="L952" s="63"/>
      <c r="M952" s="68"/>
      <c r="N952" s="68"/>
      <c r="O952" s="68"/>
      <c r="P952" s="68"/>
      <c r="Q952" s="69"/>
      <c r="R952" s="76"/>
      <c r="S952" s="71"/>
      <c r="T952" s="77" t="s">
        <v>354</v>
      </c>
      <c r="U952" s="78">
        <v>1</v>
      </c>
      <c r="V952" s="73"/>
      <c r="W952" s="73"/>
      <c r="X952" s="74">
        <f>+U952</f>
        <v>1</v>
      </c>
    </row>
    <row r="953" spans="3:25">
      <c r="C953" s="62"/>
      <c r="D953" s="63"/>
      <c r="E953" s="63"/>
      <c r="F953" s="63"/>
      <c r="G953" s="63"/>
      <c r="H953" s="63"/>
      <c r="I953" s="63"/>
      <c r="J953" s="63"/>
      <c r="K953" s="63"/>
      <c r="L953" s="63"/>
      <c r="M953" s="68"/>
      <c r="N953" s="68"/>
      <c r="O953" s="68"/>
      <c r="P953" s="68"/>
      <c r="Q953" s="69"/>
      <c r="R953" s="76"/>
      <c r="S953" s="71"/>
      <c r="T953" s="77"/>
      <c r="U953" s="78"/>
      <c r="V953" s="73"/>
      <c r="W953" s="73"/>
      <c r="X953" s="74"/>
    </row>
    <row r="954" spans="3:25">
      <c r="C954" s="62"/>
      <c r="D954" s="63"/>
      <c r="E954" s="63"/>
      <c r="F954" s="63"/>
      <c r="G954" s="63"/>
      <c r="H954" s="63"/>
      <c r="I954" s="63"/>
      <c r="J954" s="63"/>
      <c r="K954" s="63"/>
      <c r="L954" s="63"/>
      <c r="M954" s="68"/>
      <c r="N954" s="68"/>
      <c r="O954" s="68"/>
      <c r="P954" s="68"/>
      <c r="Q954" s="69"/>
      <c r="R954" s="76"/>
      <c r="S954" s="71"/>
      <c r="T954" s="77"/>
      <c r="U954" s="78"/>
      <c r="V954" s="73"/>
      <c r="W954" s="73"/>
      <c r="X954" s="74"/>
    </row>
    <row r="955" spans="3:25">
      <c r="C955" s="62"/>
      <c r="D955" s="63"/>
      <c r="E955" s="63"/>
      <c r="F955" s="63"/>
      <c r="G955" s="63"/>
      <c r="H955" s="63"/>
      <c r="I955" s="63"/>
      <c r="J955" s="63"/>
      <c r="K955" s="63"/>
      <c r="L955" s="63"/>
      <c r="M955" s="68"/>
      <c r="N955" s="68"/>
      <c r="O955" s="68"/>
      <c r="P955" s="68"/>
      <c r="Q955" s="69"/>
      <c r="R955" s="76"/>
      <c r="S955" s="71"/>
      <c r="T955" s="77"/>
      <c r="U955" s="78"/>
      <c r="V955" s="73"/>
      <c r="W955" s="73"/>
      <c r="X955" s="74"/>
    </row>
    <row r="956" spans="3:25">
      <c r="C956" s="62"/>
      <c r="D956" s="63"/>
      <c r="E956" s="63"/>
      <c r="F956" s="63"/>
      <c r="G956" s="63"/>
      <c r="H956" s="63"/>
      <c r="I956" s="63"/>
      <c r="J956" s="63"/>
      <c r="K956" s="63"/>
      <c r="L956" s="63"/>
      <c r="M956" s="68"/>
      <c r="N956" s="68"/>
      <c r="O956" s="68"/>
      <c r="P956" s="68"/>
      <c r="Q956" s="69"/>
      <c r="R956" s="76"/>
      <c r="S956" s="71"/>
      <c r="T956" s="77"/>
      <c r="U956" s="78"/>
      <c r="V956" s="73"/>
      <c r="W956" s="73"/>
      <c r="X956" s="74"/>
    </row>
    <row r="957" spans="3:25">
      <c r="C957" s="62"/>
      <c r="D957" s="63"/>
      <c r="E957" s="63"/>
      <c r="F957" s="63"/>
      <c r="G957" s="63"/>
      <c r="H957" s="63"/>
      <c r="I957" s="63"/>
      <c r="J957" s="63"/>
      <c r="K957" s="63"/>
      <c r="L957" s="63"/>
      <c r="M957" s="68"/>
      <c r="N957" s="68"/>
      <c r="O957" s="68"/>
      <c r="P957" s="68"/>
      <c r="Q957" s="69"/>
      <c r="R957" s="76"/>
      <c r="S957" s="71"/>
      <c r="T957" s="77"/>
      <c r="U957" s="78"/>
      <c r="V957" s="73"/>
      <c r="W957" s="73"/>
      <c r="X957" s="74"/>
    </row>
    <row r="958" spans="3:25">
      <c r="C958" s="62"/>
      <c r="D958" s="63"/>
      <c r="E958" s="63"/>
      <c r="F958" s="63"/>
      <c r="G958" s="63"/>
      <c r="H958" s="63"/>
      <c r="I958" s="63"/>
      <c r="J958" s="63"/>
      <c r="K958" s="63"/>
      <c r="L958" s="63"/>
      <c r="M958" s="68"/>
      <c r="N958" s="68"/>
      <c r="O958" s="68"/>
      <c r="P958" s="68"/>
      <c r="Q958" s="69"/>
      <c r="R958" s="76"/>
      <c r="S958" s="71"/>
      <c r="T958" s="77"/>
      <c r="U958" s="78"/>
      <c r="V958" s="73"/>
      <c r="W958" s="73"/>
      <c r="X958" s="74"/>
    </row>
    <row r="959" spans="3:25">
      <c r="C959" s="62"/>
      <c r="D959" s="63"/>
      <c r="E959" s="63"/>
      <c r="F959" s="63"/>
      <c r="G959" s="63"/>
      <c r="H959" s="63"/>
      <c r="I959" s="63"/>
      <c r="J959" s="63"/>
      <c r="K959" s="63"/>
      <c r="L959" s="63"/>
      <c r="M959" s="68"/>
      <c r="N959" s="68"/>
      <c r="O959" s="68"/>
      <c r="P959" s="68"/>
      <c r="Q959" s="69"/>
      <c r="R959" s="76"/>
      <c r="S959" s="71"/>
      <c r="T959" s="77"/>
      <c r="U959" s="78"/>
      <c r="V959" s="73"/>
      <c r="W959" s="73"/>
      <c r="X959" s="74"/>
    </row>
    <row r="960" spans="3:25">
      <c r="C960" s="62"/>
      <c r="D960" s="63"/>
      <c r="E960" s="63"/>
      <c r="F960" s="63"/>
      <c r="G960" s="63"/>
      <c r="H960" s="63"/>
      <c r="I960" s="63"/>
      <c r="J960" s="63"/>
      <c r="K960" s="63"/>
      <c r="L960" s="63"/>
      <c r="M960" s="68"/>
      <c r="N960" s="68"/>
      <c r="O960" s="68"/>
      <c r="P960" s="68"/>
      <c r="Q960" s="69"/>
      <c r="R960" s="76"/>
      <c r="S960" s="71"/>
      <c r="T960" s="77"/>
      <c r="U960" s="78"/>
      <c r="V960" s="73"/>
      <c r="W960" s="73"/>
      <c r="X960" s="74"/>
    </row>
    <row r="961" spans="3:24">
      <c r="C961" s="62"/>
      <c r="D961" s="63"/>
      <c r="E961" s="63"/>
      <c r="F961" s="63"/>
      <c r="G961" s="63"/>
      <c r="H961" s="63"/>
      <c r="I961" s="63"/>
      <c r="J961" s="63"/>
      <c r="K961" s="63"/>
      <c r="L961" s="63"/>
      <c r="M961" s="68"/>
      <c r="N961" s="68"/>
      <c r="O961" s="68"/>
      <c r="P961" s="68"/>
      <c r="Q961" s="69"/>
      <c r="R961" s="76"/>
      <c r="S961" s="71"/>
      <c r="T961" s="77"/>
      <c r="U961" s="78"/>
      <c r="V961" s="73"/>
      <c r="W961" s="73"/>
      <c r="X961" s="74"/>
    </row>
    <row r="962" spans="3:24">
      <c r="C962" s="62"/>
      <c r="D962" s="63"/>
      <c r="E962" s="63"/>
      <c r="F962" s="63"/>
      <c r="G962" s="63"/>
      <c r="H962" s="63"/>
      <c r="I962" s="63"/>
      <c r="J962" s="63"/>
      <c r="K962" s="63"/>
      <c r="L962" s="63"/>
      <c r="M962" s="68"/>
      <c r="N962" s="68"/>
      <c r="O962" s="68"/>
      <c r="P962" s="68"/>
      <c r="Q962" s="69"/>
      <c r="R962" s="76"/>
      <c r="S962" s="71"/>
      <c r="T962" s="77"/>
      <c r="U962" s="78"/>
      <c r="V962" s="73"/>
      <c r="W962" s="73"/>
      <c r="X962" s="74"/>
    </row>
    <row r="963" spans="3:24">
      <c r="C963" s="62"/>
      <c r="D963" s="63"/>
      <c r="E963" s="63"/>
      <c r="F963" s="63"/>
      <c r="G963" s="63"/>
      <c r="H963" s="63"/>
      <c r="I963" s="63"/>
      <c r="J963" s="63"/>
      <c r="K963" s="63"/>
      <c r="L963" s="63"/>
      <c r="M963" s="68"/>
      <c r="N963" s="68"/>
      <c r="O963" s="68"/>
      <c r="P963" s="68"/>
      <c r="Q963" s="69"/>
      <c r="R963" s="76"/>
      <c r="S963" s="71"/>
      <c r="T963" s="77"/>
      <c r="U963" s="78"/>
      <c r="V963" s="73"/>
      <c r="W963" s="73"/>
      <c r="X963" s="74"/>
    </row>
    <row r="964" spans="3:24">
      <c r="C964" s="62"/>
      <c r="D964" s="63"/>
      <c r="E964" s="63"/>
      <c r="F964" s="63"/>
      <c r="G964" s="63"/>
      <c r="H964" s="63"/>
      <c r="I964" s="63"/>
      <c r="J964" s="63"/>
      <c r="K964" s="63"/>
      <c r="L964" s="63"/>
      <c r="M964" s="68"/>
      <c r="N964" s="68"/>
      <c r="O964" s="68"/>
      <c r="P964" s="68"/>
      <c r="Q964" s="69"/>
      <c r="R964" s="76"/>
      <c r="S964" s="71"/>
      <c r="T964" s="77"/>
      <c r="U964" s="78"/>
      <c r="V964" s="73"/>
      <c r="W964" s="73"/>
      <c r="X964" s="74"/>
    </row>
    <row r="965" spans="3:24">
      <c r="C965" s="62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76"/>
      <c r="R965" s="76"/>
      <c r="S965" s="71"/>
      <c r="T965" s="77"/>
      <c r="U965" s="78"/>
      <c r="V965" s="73"/>
      <c r="W965" s="73"/>
      <c r="X965" s="74"/>
    </row>
    <row r="966" spans="3:24" ht="18">
      <c r="C966" s="62"/>
      <c r="D966" s="79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76"/>
      <c r="R966" s="76"/>
      <c r="S966" s="71"/>
      <c r="T966" s="77"/>
      <c r="U966" s="78"/>
      <c r="V966" s="78"/>
      <c r="W966" s="73"/>
      <c r="X966" s="74"/>
    </row>
    <row r="967" spans="3:24">
      <c r="C967" s="62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76"/>
      <c r="R967" s="76"/>
      <c r="S967" s="71"/>
      <c r="T967" s="77"/>
      <c r="U967" s="78"/>
      <c r="V967" s="78"/>
      <c r="W967" s="78"/>
      <c r="X967" s="74"/>
    </row>
    <row r="968" spans="3:24">
      <c r="C968" s="62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76"/>
      <c r="R968" s="76"/>
      <c r="S968" s="71"/>
      <c r="T968" s="77"/>
      <c r="U968" s="78"/>
      <c r="V968" s="78"/>
      <c r="W968" s="78"/>
      <c r="X968" s="74"/>
    </row>
    <row r="969" spans="3:24">
      <c r="C969" s="62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76"/>
      <c r="R969" s="76"/>
      <c r="S969" s="71"/>
      <c r="T969" s="77"/>
      <c r="U969" s="78"/>
      <c r="V969" s="78"/>
      <c r="W969" s="78"/>
      <c r="X969" s="74"/>
    </row>
    <row r="970" spans="3:24">
      <c r="C970" s="62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76"/>
      <c r="R970" s="76"/>
      <c r="S970" s="71"/>
      <c r="T970" s="77"/>
      <c r="U970" s="78"/>
      <c r="V970" s="78"/>
      <c r="W970" s="78"/>
      <c r="X970" s="74"/>
    </row>
    <row r="971" spans="3:24" ht="15">
      <c r="C971" s="80" t="s">
        <v>257</v>
      </c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2"/>
      <c r="R971" s="82"/>
      <c r="S971" s="83"/>
      <c r="T971" s="77"/>
      <c r="U971" s="78"/>
      <c r="V971" s="78"/>
      <c r="W971" s="78"/>
      <c r="X971" s="84"/>
    </row>
    <row r="972" spans="3:24" ht="15">
      <c r="C972" s="85"/>
      <c r="D972" s="86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8"/>
      <c r="R972" s="88"/>
      <c r="S972" s="89"/>
      <c r="T972" s="90"/>
      <c r="U972" s="91"/>
      <c r="V972" s="91"/>
      <c r="W972" s="91"/>
      <c r="X972" s="92"/>
    </row>
    <row r="973" spans="3:24" ht="15">
      <c r="C973" s="85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93"/>
      <c r="R973" s="93"/>
      <c r="S973" s="94"/>
      <c r="T973" s="95"/>
      <c r="U973" s="96"/>
      <c r="V973" s="96"/>
      <c r="W973" s="96"/>
      <c r="X973" s="97"/>
    </row>
    <row r="974" spans="3:24" ht="15.75">
      <c r="C974" s="85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93"/>
      <c r="R974" s="93"/>
      <c r="S974" s="94"/>
      <c r="T974" s="139" t="s">
        <v>258</v>
      </c>
      <c r="U974" s="140"/>
      <c r="V974" s="140"/>
      <c r="W974" s="140"/>
      <c r="X974" s="98">
        <f>+SUM(X951:X973)</f>
        <v>1</v>
      </c>
    </row>
    <row r="975" spans="3:24" ht="15">
      <c r="C975" s="85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93"/>
      <c r="R975" s="93"/>
      <c r="S975" s="94"/>
      <c r="T975" s="141" t="s">
        <v>259</v>
      </c>
      <c r="U975" s="142"/>
      <c r="V975" s="142"/>
      <c r="W975" s="142"/>
      <c r="X975" s="99">
        <f>ROUNDUP(X974,1)</f>
        <v>1</v>
      </c>
    </row>
    <row r="976" spans="3:24" ht="18">
      <c r="C976" s="100"/>
      <c r="D976" s="101"/>
      <c r="E976" s="101"/>
      <c r="F976" s="101"/>
      <c r="G976" s="101"/>
      <c r="H976" s="101"/>
      <c r="I976" s="101"/>
      <c r="J976" s="101"/>
      <c r="K976" s="101"/>
      <c r="L976" s="101"/>
      <c r="M976" s="101"/>
      <c r="N976" s="101"/>
      <c r="O976" s="101"/>
      <c r="P976" s="101"/>
      <c r="Q976" s="102"/>
      <c r="R976" s="102"/>
      <c r="S976" s="103"/>
      <c r="T976" s="143" t="s">
        <v>35</v>
      </c>
      <c r="U976" s="144"/>
      <c r="V976" s="144"/>
      <c r="W976" s="144"/>
      <c r="X976" s="104">
        <f>X975</f>
        <v>1</v>
      </c>
    </row>
    <row r="977" spans="3:25" ht="18">
      <c r="C977" s="105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7"/>
      <c r="R977" s="107"/>
      <c r="S977" s="107"/>
      <c r="T977" s="108"/>
      <c r="U977" s="109"/>
      <c r="V977" s="109"/>
      <c r="W977" s="109"/>
      <c r="X977" s="110"/>
    </row>
    <row r="978" spans="3:25" ht="18">
      <c r="C978" s="105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7"/>
      <c r="R978" s="107"/>
      <c r="S978" s="107"/>
      <c r="T978" s="108"/>
      <c r="U978" s="109"/>
      <c r="V978" s="109"/>
      <c r="W978" s="109"/>
      <c r="X978" s="110"/>
    </row>
    <row r="979" spans="3:25" ht="18">
      <c r="C979" s="105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7"/>
      <c r="R979" s="107"/>
      <c r="S979" s="107"/>
      <c r="T979" s="108"/>
      <c r="U979" s="109"/>
      <c r="V979" s="109"/>
      <c r="W979" s="109"/>
      <c r="X979" s="110"/>
    </row>
    <row r="980" spans="3:25" ht="18">
      <c r="C980" s="105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11"/>
      <c r="O980" s="106"/>
      <c r="P980" s="106"/>
      <c r="Q980" s="107"/>
      <c r="R980" s="107"/>
      <c r="S980" s="107"/>
      <c r="T980" s="108"/>
      <c r="U980" s="109"/>
      <c r="V980" s="109"/>
      <c r="W980" s="109"/>
      <c r="X980" s="110"/>
    </row>
    <row r="981" spans="3:25" ht="15">
      <c r="C981" s="112"/>
      <c r="D981" s="113" t="s">
        <v>260</v>
      </c>
      <c r="E981" s="63"/>
      <c r="F981" s="63"/>
      <c r="G981" s="63"/>
      <c r="H981" s="63"/>
      <c r="I981" s="63"/>
      <c r="J981" s="63"/>
      <c r="K981" s="63"/>
      <c r="L981" s="63"/>
      <c r="M981" s="63"/>
      <c r="N981" s="114" t="s">
        <v>261</v>
      </c>
      <c r="O981" s="63"/>
      <c r="P981" s="63"/>
      <c r="Q981" s="76"/>
      <c r="R981" s="76"/>
      <c r="S981" s="115"/>
      <c r="T981" s="76"/>
      <c r="V981" s="69"/>
      <c r="W981" s="69"/>
      <c r="X981" s="116"/>
    </row>
    <row r="982" spans="3:25">
      <c r="C982" s="117"/>
      <c r="D982" s="75" t="s">
        <v>262</v>
      </c>
      <c r="E982" s="63"/>
      <c r="F982" s="63"/>
      <c r="G982" s="63"/>
      <c r="H982" s="63"/>
      <c r="I982" s="63"/>
      <c r="J982" s="63"/>
      <c r="K982" s="63"/>
      <c r="L982" s="63"/>
      <c r="M982" s="63"/>
      <c r="N982" s="118" t="s">
        <v>262</v>
      </c>
      <c r="O982" s="63"/>
      <c r="P982" s="63"/>
      <c r="Q982" s="76"/>
      <c r="R982" s="76"/>
      <c r="S982" s="115"/>
      <c r="T982" s="76"/>
      <c r="V982" s="69"/>
      <c r="W982" s="69"/>
      <c r="X982" s="116"/>
    </row>
    <row r="983" spans="3:25">
      <c r="C983" s="117"/>
      <c r="D983" s="75" t="s">
        <v>263</v>
      </c>
      <c r="E983" s="63"/>
      <c r="F983" s="63"/>
      <c r="G983" s="63"/>
      <c r="H983" s="63"/>
      <c r="I983" s="63"/>
      <c r="J983" s="63"/>
      <c r="K983" s="63"/>
      <c r="L983" s="63"/>
      <c r="M983" s="63"/>
      <c r="N983" s="118" t="s">
        <v>263</v>
      </c>
      <c r="O983" s="63"/>
      <c r="P983" s="63"/>
      <c r="Q983" s="76"/>
      <c r="R983" s="76"/>
      <c r="S983" s="115"/>
      <c r="T983" s="76"/>
      <c r="V983" s="69"/>
      <c r="W983" s="69"/>
      <c r="X983" s="116"/>
    </row>
    <row r="984" spans="3:25" ht="15" thickBot="1">
      <c r="C984" s="119" t="s">
        <v>264</v>
      </c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21"/>
      <c r="R984" s="121"/>
      <c r="S984" s="122"/>
      <c r="T984" s="123"/>
      <c r="U984" s="122"/>
      <c r="V984" s="122"/>
      <c r="W984" s="122"/>
      <c r="X984" s="124"/>
    </row>
    <row r="985" spans="3:25" ht="15" thickBot="1"/>
    <row r="986" spans="3:25" s="126" customFormat="1" ht="70.5" customHeight="1">
      <c r="C986" s="145"/>
      <c r="D986" s="146"/>
      <c r="E986" s="151" t="s">
        <v>247</v>
      </c>
      <c r="F986" s="152"/>
      <c r="G986" s="152"/>
      <c r="H986" s="152"/>
      <c r="I986" s="152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3"/>
      <c r="U986" s="154"/>
      <c r="V986" s="155"/>
      <c r="W986" s="155"/>
      <c r="X986" s="156"/>
    </row>
    <row r="987" spans="3:25" s="126" customFormat="1" ht="30" customHeight="1">
      <c r="C987" s="147"/>
      <c r="D987" s="148"/>
      <c r="E987" s="163" t="s">
        <v>248</v>
      </c>
      <c r="F987" s="164"/>
      <c r="G987" s="164"/>
      <c r="H987" s="164"/>
      <c r="I987" s="164"/>
      <c r="J987" s="164"/>
      <c r="K987" s="164"/>
      <c r="L987" s="164"/>
      <c r="M987" s="164"/>
      <c r="N987" s="164"/>
      <c r="O987" s="164"/>
      <c r="P987" s="164"/>
      <c r="Q987" s="164"/>
      <c r="R987" s="164"/>
      <c r="S987" s="164"/>
      <c r="T987" s="165"/>
      <c r="U987" s="157"/>
      <c r="V987" s="158"/>
      <c r="W987" s="158"/>
      <c r="X987" s="159"/>
    </row>
    <row r="988" spans="3:25" s="126" customFormat="1" ht="30" customHeight="1" thickBot="1">
      <c r="C988" s="149"/>
      <c r="D988" s="150"/>
      <c r="E988" s="166" t="s">
        <v>249</v>
      </c>
      <c r="F988" s="167"/>
      <c r="G988" s="167"/>
      <c r="H988" s="167"/>
      <c r="I988" s="167"/>
      <c r="J988" s="167"/>
      <c r="K988" s="167"/>
      <c r="L988" s="167"/>
      <c r="M988" s="167"/>
      <c r="N988" s="167"/>
      <c r="O988" s="167"/>
      <c r="P988" s="167"/>
      <c r="Q988" s="167"/>
      <c r="R988" s="167"/>
      <c r="S988" s="167"/>
      <c r="T988" s="168"/>
      <c r="U988" s="160"/>
      <c r="V988" s="161"/>
      <c r="W988" s="161"/>
      <c r="X988" s="162"/>
    </row>
    <row r="989" spans="3:25" ht="50.25" customHeight="1">
      <c r="C989" s="169" t="s">
        <v>250</v>
      </c>
      <c r="D989" s="170"/>
      <c r="E989" s="170"/>
      <c r="F989" s="170"/>
      <c r="G989" s="170"/>
      <c r="H989" s="170"/>
      <c r="I989" s="171"/>
      <c r="J989" s="172">
        <v>10.1</v>
      </c>
      <c r="K989" s="173"/>
      <c r="L989" s="173" t="str">
        <f>+VLOOKUP(J989,Resumen!$B:$D,2,FALSE)</f>
        <v>INSTALACIÓN A ZANJA ABIERTA DE TUBERÍAS DE ALCANTARILLADO</v>
      </c>
      <c r="M989" s="173"/>
      <c r="N989" s="174"/>
      <c r="O989" s="175" t="s">
        <v>251</v>
      </c>
      <c r="P989" s="170"/>
      <c r="Q989" s="176" t="s">
        <v>132</v>
      </c>
      <c r="R989" s="177"/>
      <c r="S989" s="173" t="str">
        <f>+VLOOKUP(Q989,Resumen!$B:$D,2,FALSE)</f>
        <v>Instalación a zanja abierta  de Tubería Alcantarillado PVC Ø=10"</v>
      </c>
      <c r="T989" s="174"/>
      <c r="U989" s="51" t="s">
        <v>252</v>
      </c>
      <c r="V989" s="52" t="str">
        <f>+VLOOKUP(Q989,Resumen!$B:$D,3,FALSE)</f>
        <v>ml</v>
      </c>
      <c r="W989" s="53" t="s">
        <v>253</v>
      </c>
      <c r="X989" s="54" t="s">
        <v>323</v>
      </c>
      <c r="Y989" s="127">
        <f>+X1017</f>
        <v>5.4</v>
      </c>
    </row>
    <row r="990" spans="3:25">
      <c r="C990" s="55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7"/>
      <c r="T990" s="132" t="s">
        <v>254</v>
      </c>
      <c r="U990" s="134" t="s">
        <v>255</v>
      </c>
      <c r="V990" s="135"/>
      <c r="W990" s="136"/>
      <c r="X990" s="137" t="s">
        <v>256</v>
      </c>
    </row>
    <row r="991" spans="3:25">
      <c r="C991" s="58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60"/>
      <c r="T991" s="133"/>
      <c r="U991" s="61" t="s">
        <v>337</v>
      </c>
      <c r="V991" s="61" t="s">
        <v>0</v>
      </c>
      <c r="W991" s="61"/>
      <c r="X991" s="138"/>
    </row>
    <row r="992" spans="3:25" ht="15">
      <c r="C992" s="62"/>
      <c r="D992" s="63"/>
      <c r="E992" s="63"/>
      <c r="F992" s="64"/>
      <c r="G992" s="65"/>
      <c r="H992" s="66"/>
      <c r="I992" s="66"/>
      <c r="J992" s="65"/>
      <c r="K992" s="67"/>
      <c r="L992" s="68"/>
      <c r="M992" s="68"/>
      <c r="N992" s="68"/>
      <c r="O992" s="68"/>
      <c r="P992" s="66"/>
      <c r="Q992" s="69"/>
      <c r="R992" s="70"/>
      <c r="S992" s="71"/>
      <c r="T992" s="72"/>
      <c r="U992" s="73"/>
      <c r="V992" s="73"/>
      <c r="W992" s="73"/>
      <c r="X992" s="74"/>
    </row>
    <row r="993" spans="3:24">
      <c r="C993" s="62"/>
      <c r="D993" s="63"/>
      <c r="E993" s="63"/>
      <c r="F993" s="63"/>
      <c r="G993" s="63"/>
      <c r="H993" s="63"/>
      <c r="I993" s="63"/>
      <c r="J993" s="63"/>
      <c r="K993" s="63"/>
      <c r="L993" s="63"/>
      <c r="M993" s="68"/>
      <c r="N993" s="68"/>
      <c r="O993" s="68"/>
      <c r="P993" s="68"/>
      <c r="Q993" s="69"/>
      <c r="R993" s="76"/>
      <c r="S993" s="71"/>
      <c r="T993" s="77" t="s">
        <v>333</v>
      </c>
      <c r="U993" s="78">
        <v>1.8</v>
      </c>
      <c r="V993" s="73">
        <v>3</v>
      </c>
      <c r="W993" s="73"/>
      <c r="X993" s="74">
        <f t="shared" ref="X993" si="20">+U993*V993</f>
        <v>5.4</v>
      </c>
    </row>
    <row r="994" spans="3:24">
      <c r="C994" s="62"/>
      <c r="D994" s="63"/>
      <c r="E994" s="63"/>
      <c r="F994" s="63"/>
      <c r="G994" s="63"/>
      <c r="H994" s="63"/>
      <c r="I994" s="63"/>
      <c r="J994" s="63"/>
      <c r="K994" s="63"/>
      <c r="L994" s="63"/>
      <c r="M994" s="68"/>
      <c r="N994" s="68"/>
      <c r="O994" s="68"/>
      <c r="P994" s="68"/>
      <c r="Q994" s="69"/>
      <c r="R994" s="76"/>
      <c r="S994" s="71"/>
      <c r="T994" s="77"/>
      <c r="U994" s="78"/>
      <c r="V994" s="73"/>
      <c r="W994" s="73"/>
      <c r="X994" s="74"/>
    </row>
    <row r="995" spans="3:24">
      <c r="C995" s="62"/>
      <c r="D995" s="63"/>
      <c r="E995" s="63"/>
      <c r="F995" s="63"/>
      <c r="G995" s="63"/>
      <c r="H995" s="63"/>
      <c r="I995" s="63"/>
      <c r="J995" s="63"/>
      <c r="K995" s="63"/>
      <c r="L995" s="63"/>
      <c r="M995" s="68"/>
      <c r="N995" s="68"/>
      <c r="O995" s="68"/>
      <c r="P995" s="68"/>
      <c r="Q995" s="69"/>
      <c r="R995" s="76"/>
      <c r="S995" s="71"/>
      <c r="T995" s="77"/>
      <c r="U995" s="78"/>
      <c r="V995" s="73"/>
      <c r="W995" s="73"/>
      <c r="X995" s="74"/>
    </row>
    <row r="996" spans="3:24">
      <c r="C996" s="62"/>
      <c r="D996" s="63"/>
      <c r="E996" s="63"/>
      <c r="F996" s="63"/>
      <c r="G996" s="63"/>
      <c r="H996" s="63"/>
      <c r="I996" s="63"/>
      <c r="J996" s="63"/>
      <c r="K996" s="63"/>
      <c r="L996" s="63"/>
      <c r="M996" s="68"/>
      <c r="N996" s="68"/>
      <c r="O996" s="68"/>
      <c r="P996" s="68"/>
      <c r="Q996" s="69"/>
      <c r="R996" s="76"/>
      <c r="S996" s="71"/>
      <c r="T996" s="77"/>
      <c r="U996" s="78"/>
      <c r="V996" s="73"/>
      <c r="W996" s="73"/>
      <c r="X996" s="74"/>
    </row>
    <row r="997" spans="3:24">
      <c r="C997" s="62"/>
      <c r="D997" s="63"/>
      <c r="E997" s="63"/>
      <c r="F997" s="63"/>
      <c r="G997" s="63"/>
      <c r="H997" s="63"/>
      <c r="I997" s="63"/>
      <c r="J997" s="63"/>
      <c r="K997" s="63"/>
      <c r="L997" s="63"/>
      <c r="M997" s="68"/>
      <c r="N997" s="68"/>
      <c r="O997" s="68"/>
      <c r="P997" s="68"/>
      <c r="Q997" s="69"/>
      <c r="R997" s="76"/>
      <c r="S997" s="71"/>
      <c r="T997" s="77"/>
      <c r="U997" s="78"/>
      <c r="V997" s="73"/>
      <c r="W997" s="73"/>
      <c r="X997" s="74"/>
    </row>
    <row r="998" spans="3:24">
      <c r="C998" s="62"/>
      <c r="D998" s="63"/>
      <c r="E998" s="63"/>
      <c r="F998" s="63"/>
      <c r="G998" s="63"/>
      <c r="H998" s="63"/>
      <c r="I998" s="63"/>
      <c r="J998" s="63"/>
      <c r="K998" s="63"/>
      <c r="L998" s="63"/>
      <c r="M998" s="68"/>
      <c r="N998" s="68"/>
      <c r="O998" s="68"/>
      <c r="P998" s="68"/>
      <c r="Q998" s="69"/>
      <c r="R998" s="76"/>
      <c r="S998" s="71"/>
      <c r="T998" s="77"/>
      <c r="U998" s="78"/>
      <c r="V998" s="73"/>
      <c r="W998" s="73"/>
      <c r="X998" s="74"/>
    </row>
    <row r="999" spans="3:24">
      <c r="C999" s="62"/>
      <c r="D999" s="63"/>
      <c r="E999" s="63"/>
      <c r="F999" s="63"/>
      <c r="G999" s="63"/>
      <c r="H999" s="63"/>
      <c r="I999" s="63"/>
      <c r="J999" s="63"/>
      <c r="K999" s="63"/>
      <c r="L999" s="63"/>
      <c r="M999" s="68"/>
      <c r="N999" s="68"/>
      <c r="O999" s="68"/>
      <c r="P999" s="68"/>
      <c r="Q999" s="69"/>
      <c r="R999" s="76"/>
      <c r="S999" s="71"/>
      <c r="T999" s="77"/>
      <c r="U999" s="78"/>
      <c r="V999" s="73"/>
      <c r="W999" s="73"/>
      <c r="X999" s="74"/>
    </row>
    <row r="1000" spans="3:24">
      <c r="C1000" s="62"/>
      <c r="D1000" s="63"/>
      <c r="E1000" s="63"/>
      <c r="F1000" s="63"/>
      <c r="G1000" s="63"/>
      <c r="H1000" s="63"/>
      <c r="I1000" s="63"/>
      <c r="J1000" s="63"/>
      <c r="K1000" s="63"/>
      <c r="L1000" s="63"/>
      <c r="M1000" s="68"/>
      <c r="N1000" s="68"/>
      <c r="O1000" s="68"/>
      <c r="P1000" s="68"/>
      <c r="Q1000" s="69"/>
      <c r="R1000" s="76"/>
      <c r="S1000" s="71"/>
      <c r="T1000" s="77"/>
      <c r="U1000" s="78"/>
      <c r="V1000" s="73"/>
      <c r="W1000" s="73"/>
      <c r="X1000" s="74"/>
    </row>
    <row r="1001" spans="3:24">
      <c r="C1001" s="62"/>
      <c r="D1001" s="63"/>
      <c r="E1001" s="63"/>
      <c r="F1001" s="63"/>
      <c r="G1001" s="63"/>
      <c r="H1001" s="63"/>
      <c r="I1001" s="63"/>
      <c r="J1001" s="63"/>
      <c r="K1001" s="63"/>
      <c r="L1001" s="63"/>
      <c r="M1001" s="68"/>
      <c r="N1001" s="68"/>
      <c r="O1001" s="68"/>
      <c r="P1001" s="68"/>
      <c r="Q1001" s="69"/>
      <c r="R1001" s="76"/>
      <c r="S1001" s="71"/>
      <c r="T1001" s="77"/>
      <c r="U1001" s="78"/>
      <c r="V1001" s="73"/>
      <c r="W1001" s="73"/>
      <c r="X1001" s="74"/>
    </row>
    <row r="1002" spans="3:24">
      <c r="C1002" s="62"/>
      <c r="D1002" s="63"/>
      <c r="E1002" s="63"/>
      <c r="F1002" s="63"/>
      <c r="G1002" s="63"/>
      <c r="H1002" s="63"/>
      <c r="I1002" s="63"/>
      <c r="J1002" s="63"/>
      <c r="K1002" s="63"/>
      <c r="L1002" s="63"/>
      <c r="M1002" s="68"/>
      <c r="N1002" s="68"/>
      <c r="O1002" s="68"/>
      <c r="P1002" s="68"/>
      <c r="Q1002" s="69"/>
      <c r="R1002" s="76"/>
      <c r="S1002" s="71"/>
      <c r="T1002" s="77"/>
      <c r="U1002" s="78"/>
      <c r="V1002" s="73"/>
      <c r="W1002" s="73"/>
      <c r="X1002" s="74"/>
    </row>
    <row r="1003" spans="3:24">
      <c r="C1003" s="62"/>
      <c r="D1003" s="63"/>
      <c r="E1003" s="63"/>
      <c r="F1003" s="63"/>
      <c r="G1003" s="63"/>
      <c r="H1003" s="63"/>
      <c r="I1003" s="63"/>
      <c r="J1003" s="63"/>
      <c r="K1003" s="63"/>
      <c r="L1003" s="63"/>
      <c r="M1003" s="68"/>
      <c r="N1003" s="68"/>
      <c r="O1003" s="68"/>
      <c r="P1003" s="68"/>
      <c r="Q1003" s="69"/>
      <c r="R1003" s="76"/>
      <c r="S1003" s="71"/>
      <c r="T1003" s="77"/>
      <c r="U1003" s="78"/>
      <c r="V1003" s="73"/>
      <c r="W1003" s="73"/>
      <c r="X1003" s="74"/>
    </row>
    <row r="1004" spans="3:24">
      <c r="C1004" s="62"/>
      <c r="D1004" s="63"/>
      <c r="E1004" s="63"/>
      <c r="F1004" s="63"/>
      <c r="G1004" s="63"/>
      <c r="H1004" s="63"/>
      <c r="I1004" s="63"/>
      <c r="J1004" s="63"/>
      <c r="K1004" s="63"/>
      <c r="L1004" s="63"/>
      <c r="M1004" s="68"/>
      <c r="N1004" s="68"/>
      <c r="O1004" s="68"/>
      <c r="P1004" s="68"/>
      <c r="Q1004" s="69"/>
      <c r="R1004" s="76"/>
      <c r="S1004" s="71"/>
      <c r="T1004" s="77"/>
      <c r="U1004" s="78"/>
      <c r="V1004" s="73"/>
      <c r="W1004" s="73"/>
      <c r="X1004" s="74"/>
    </row>
    <row r="1005" spans="3:24">
      <c r="C1005" s="62"/>
      <c r="D1005" s="63"/>
      <c r="E1005" s="63"/>
      <c r="F1005" s="63"/>
      <c r="G1005" s="63"/>
      <c r="H1005" s="63"/>
      <c r="I1005" s="63"/>
      <c r="J1005" s="63"/>
      <c r="K1005" s="63"/>
      <c r="L1005" s="63"/>
      <c r="M1005" s="68"/>
      <c r="N1005" s="68"/>
      <c r="O1005" s="68"/>
      <c r="P1005" s="68"/>
      <c r="Q1005" s="69"/>
      <c r="R1005" s="76"/>
      <c r="S1005" s="71"/>
      <c r="T1005" s="77"/>
      <c r="U1005" s="78"/>
      <c r="V1005" s="73"/>
      <c r="W1005" s="73"/>
      <c r="X1005" s="74"/>
    </row>
    <row r="1006" spans="3:24">
      <c r="C1006" s="62"/>
      <c r="D1006" s="63"/>
      <c r="E1006" s="63"/>
      <c r="F1006" s="63"/>
      <c r="G1006" s="63"/>
      <c r="H1006" s="63"/>
      <c r="I1006" s="63"/>
      <c r="J1006" s="63"/>
      <c r="K1006" s="63"/>
      <c r="L1006" s="63"/>
      <c r="M1006" s="63"/>
      <c r="N1006" s="63"/>
      <c r="O1006" s="63"/>
      <c r="P1006" s="63"/>
      <c r="Q1006" s="76"/>
      <c r="R1006" s="76"/>
      <c r="S1006" s="71"/>
      <c r="T1006" s="77"/>
      <c r="U1006" s="78"/>
      <c r="V1006" s="73"/>
      <c r="W1006" s="73"/>
      <c r="X1006" s="74"/>
    </row>
    <row r="1007" spans="3:24" ht="13.5" customHeight="1">
      <c r="C1007" s="62"/>
      <c r="D1007" s="79"/>
      <c r="E1007" s="63"/>
      <c r="F1007" s="63"/>
      <c r="G1007" s="63"/>
      <c r="H1007" s="63"/>
      <c r="I1007" s="63"/>
      <c r="J1007" s="63"/>
      <c r="K1007" s="63"/>
      <c r="L1007" s="63"/>
      <c r="M1007" s="63"/>
      <c r="N1007" s="63"/>
      <c r="O1007" s="63"/>
      <c r="P1007" s="63"/>
      <c r="Q1007" s="76"/>
      <c r="R1007" s="76"/>
      <c r="S1007" s="71"/>
      <c r="T1007" s="77"/>
      <c r="U1007" s="78"/>
      <c r="V1007" s="78"/>
      <c r="W1007" s="73"/>
      <c r="X1007" s="74"/>
    </row>
    <row r="1008" spans="3:24">
      <c r="C1008" s="62"/>
      <c r="D1008" s="63"/>
      <c r="E1008" s="63"/>
      <c r="F1008" s="63"/>
      <c r="G1008" s="63"/>
      <c r="H1008" s="63"/>
      <c r="I1008" s="63"/>
      <c r="J1008" s="63"/>
      <c r="K1008" s="63"/>
      <c r="L1008" s="63"/>
      <c r="M1008" s="63"/>
      <c r="N1008" s="63"/>
      <c r="O1008" s="63"/>
      <c r="P1008" s="63"/>
      <c r="Q1008" s="76"/>
      <c r="R1008" s="76"/>
      <c r="S1008" s="71"/>
      <c r="T1008" s="77"/>
      <c r="U1008" s="78"/>
      <c r="V1008" s="78"/>
      <c r="W1008" s="78"/>
      <c r="X1008" s="74"/>
    </row>
    <row r="1009" spans="3:24">
      <c r="C1009" s="62"/>
      <c r="D1009" s="63"/>
      <c r="E1009" s="63"/>
      <c r="F1009" s="63"/>
      <c r="G1009" s="63"/>
      <c r="H1009" s="63"/>
      <c r="I1009" s="63"/>
      <c r="J1009" s="63"/>
      <c r="K1009" s="63"/>
      <c r="L1009" s="63"/>
      <c r="M1009" s="63"/>
      <c r="N1009" s="63"/>
      <c r="O1009" s="63"/>
      <c r="P1009" s="63"/>
      <c r="Q1009" s="76"/>
      <c r="R1009" s="76"/>
      <c r="S1009" s="71"/>
      <c r="T1009" s="77"/>
      <c r="U1009" s="78"/>
      <c r="V1009" s="78"/>
      <c r="W1009" s="78"/>
      <c r="X1009" s="74"/>
    </row>
    <row r="1010" spans="3:24">
      <c r="C1010" s="62"/>
      <c r="D1010" s="63"/>
      <c r="E1010" s="63"/>
      <c r="F1010" s="63"/>
      <c r="G1010" s="63"/>
      <c r="H1010" s="63"/>
      <c r="I1010" s="63"/>
      <c r="J1010" s="63"/>
      <c r="K1010" s="63"/>
      <c r="L1010" s="63"/>
      <c r="M1010" s="63"/>
      <c r="N1010" s="63"/>
      <c r="O1010" s="63"/>
      <c r="P1010" s="63"/>
      <c r="Q1010" s="76"/>
      <c r="R1010" s="76"/>
      <c r="S1010" s="71"/>
      <c r="T1010" s="77"/>
      <c r="U1010" s="78"/>
      <c r="V1010" s="78"/>
      <c r="W1010" s="78"/>
      <c r="X1010" s="74"/>
    </row>
    <row r="1011" spans="3:24">
      <c r="C1011" s="62"/>
      <c r="D1011" s="63"/>
      <c r="E1011" s="63"/>
      <c r="F1011" s="63"/>
      <c r="G1011" s="63"/>
      <c r="H1011" s="63"/>
      <c r="I1011" s="63"/>
      <c r="J1011" s="63"/>
      <c r="K1011" s="63"/>
      <c r="L1011" s="63"/>
      <c r="M1011" s="63"/>
      <c r="N1011" s="63"/>
      <c r="O1011" s="63"/>
      <c r="P1011" s="63"/>
      <c r="Q1011" s="76"/>
      <c r="R1011" s="76"/>
      <c r="S1011" s="71"/>
      <c r="T1011" s="77"/>
      <c r="U1011" s="78"/>
      <c r="V1011" s="78"/>
      <c r="W1011" s="78"/>
      <c r="X1011" s="74"/>
    </row>
    <row r="1012" spans="3:24" ht="15">
      <c r="C1012" s="80" t="s">
        <v>257</v>
      </c>
      <c r="D1012" s="81"/>
      <c r="E1012" s="81"/>
      <c r="F1012" s="81"/>
      <c r="G1012" s="81"/>
      <c r="H1012" s="81"/>
      <c r="I1012" s="81"/>
      <c r="J1012" s="81"/>
      <c r="K1012" s="81"/>
      <c r="L1012" s="81"/>
      <c r="M1012" s="81"/>
      <c r="N1012" s="81"/>
      <c r="O1012" s="81"/>
      <c r="P1012" s="81"/>
      <c r="Q1012" s="82"/>
      <c r="R1012" s="82"/>
      <c r="S1012" s="83"/>
      <c r="T1012" s="77"/>
      <c r="U1012" s="78"/>
      <c r="V1012" s="78"/>
      <c r="W1012" s="78"/>
      <c r="X1012" s="84"/>
    </row>
    <row r="1013" spans="3:24" ht="15">
      <c r="C1013" s="85"/>
      <c r="D1013" s="86"/>
      <c r="E1013" s="87"/>
      <c r="F1013" s="87"/>
      <c r="G1013" s="87"/>
      <c r="H1013" s="87"/>
      <c r="I1013" s="87"/>
      <c r="J1013" s="87"/>
      <c r="K1013" s="87"/>
      <c r="L1013" s="87"/>
      <c r="M1013" s="87"/>
      <c r="N1013" s="87"/>
      <c r="O1013" s="87"/>
      <c r="P1013" s="87"/>
      <c r="Q1013" s="88"/>
      <c r="R1013" s="88"/>
      <c r="S1013" s="89"/>
      <c r="T1013" s="90"/>
      <c r="U1013" s="91"/>
      <c r="V1013" s="91"/>
      <c r="W1013" s="91"/>
      <c r="X1013" s="92"/>
    </row>
    <row r="1014" spans="3:24" ht="15">
      <c r="C1014" s="85"/>
      <c r="D1014" s="86"/>
      <c r="E1014" s="86"/>
      <c r="F1014" s="86"/>
      <c r="G1014" s="86"/>
      <c r="H1014" s="86"/>
      <c r="I1014" s="86"/>
      <c r="J1014" s="86"/>
      <c r="K1014" s="86"/>
      <c r="L1014" s="86"/>
      <c r="M1014" s="86"/>
      <c r="N1014" s="86"/>
      <c r="O1014" s="86"/>
      <c r="P1014" s="86"/>
      <c r="Q1014" s="93"/>
      <c r="R1014" s="93"/>
      <c r="S1014" s="94"/>
      <c r="T1014" s="95"/>
      <c r="U1014" s="96"/>
      <c r="V1014" s="96"/>
      <c r="W1014" s="96"/>
      <c r="X1014" s="97"/>
    </row>
    <row r="1015" spans="3:24" ht="15.75">
      <c r="C1015" s="85"/>
      <c r="D1015" s="86"/>
      <c r="E1015" s="86"/>
      <c r="F1015" s="86"/>
      <c r="G1015" s="86"/>
      <c r="H1015" s="86"/>
      <c r="I1015" s="86"/>
      <c r="J1015" s="86"/>
      <c r="K1015" s="86"/>
      <c r="L1015" s="86"/>
      <c r="M1015" s="86"/>
      <c r="N1015" s="86"/>
      <c r="O1015" s="86"/>
      <c r="P1015" s="86"/>
      <c r="Q1015" s="93"/>
      <c r="R1015" s="93"/>
      <c r="S1015" s="94"/>
      <c r="T1015" s="139" t="s">
        <v>258</v>
      </c>
      <c r="U1015" s="140"/>
      <c r="V1015" s="140"/>
      <c r="W1015" s="140"/>
      <c r="X1015" s="98">
        <f>+SUM(X992:X1014)</f>
        <v>5.4</v>
      </c>
    </row>
    <row r="1016" spans="3:24" ht="15">
      <c r="C1016" s="85"/>
      <c r="D1016" s="86"/>
      <c r="E1016" s="86"/>
      <c r="F1016" s="86"/>
      <c r="G1016" s="86"/>
      <c r="H1016" s="86"/>
      <c r="I1016" s="86"/>
      <c r="J1016" s="86"/>
      <c r="K1016" s="86"/>
      <c r="L1016" s="86"/>
      <c r="M1016" s="86"/>
      <c r="N1016" s="86"/>
      <c r="O1016" s="86"/>
      <c r="P1016" s="86"/>
      <c r="Q1016" s="93"/>
      <c r="R1016" s="93"/>
      <c r="S1016" s="94"/>
      <c r="T1016" s="141" t="s">
        <v>259</v>
      </c>
      <c r="U1016" s="142"/>
      <c r="V1016" s="142"/>
      <c r="W1016" s="142"/>
      <c r="X1016" s="99">
        <f>ROUNDUP(X1015,1)</f>
        <v>5.4</v>
      </c>
    </row>
    <row r="1017" spans="3:24" ht="18">
      <c r="C1017" s="100"/>
      <c r="D1017" s="101"/>
      <c r="E1017" s="101"/>
      <c r="F1017" s="101"/>
      <c r="G1017" s="101"/>
      <c r="H1017" s="101"/>
      <c r="I1017" s="101"/>
      <c r="J1017" s="101"/>
      <c r="K1017" s="101"/>
      <c r="L1017" s="101"/>
      <c r="M1017" s="101"/>
      <c r="N1017" s="101"/>
      <c r="O1017" s="101"/>
      <c r="P1017" s="101"/>
      <c r="Q1017" s="102"/>
      <c r="R1017" s="102"/>
      <c r="S1017" s="103"/>
      <c r="T1017" s="143" t="s">
        <v>35</v>
      </c>
      <c r="U1017" s="144"/>
      <c r="V1017" s="144"/>
      <c r="W1017" s="144"/>
      <c r="X1017" s="104">
        <f>X1016</f>
        <v>5.4</v>
      </c>
    </row>
    <row r="1018" spans="3:24" ht="18">
      <c r="C1018" s="105"/>
      <c r="D1018" s="106"/>
      <c r="E1018" s="106"/>
      <c r="F1018" s="106"/>
      <c r="G1018" s="106"/>
      <c r="H1018" s="106"/>
      <c r="I1018" s="106"/>
      <c r="J1018" s="106"/>
      <c r="K1018" s="106"/>
      <c r="L1018" s="106"/>
      <c r="M1018" s="106"/>
      <c r="N1018" s="106"/>
      <c r="O1018" s="106"/>
      <c r="P1018" s="106"/>
      <c r="Q1018" s="107"/>
      <c r="R1018" s="107"/>
      <c r="S1018" s="107"/>
      <c r="T1018" s="108"/>
      <c r="U1018" s="109"/>
      <c r="V1018" s="109"/>
      <c r="W1018" s="109"/>
      <c r="X1018" s="110"/>
    </row>
    <row r="1019" spans="3:24" ht="18">
      <c r="C1019" s="105"/>
      <c r="D1019" s="106"/>
      <c r="E1019" s="106"/>
      <c r="F1019" s="106"/>
      <c r="G1019" s="106"/>
      <c r="H1019" s="106"/>
      <c r="I1019" s="106"/>
      <c r="J1019" s="106"/>
      <c r="K1019" s="106"/>
      <c r="L1019" s="106"/>
      <c r="M1019" s="106"/>
      <c r="N1019" s="106"/>
      <c r="O1019" s="106"/>
      <c r="P1019" s="106"/>
      <c r="Q1019" s="107"/>
      <c r="R1019" s="107"/>
      <c r="S1019" s="107"/>
      <c r="T1019" s="108"/>
      <c r="U1019" s="109"/>
      <c r="V1019" s="109"/>
      <c r="W1019" s="109"/>
      <c r="X1019" s="110"/>
    </row>
    <row r="1020" spans="3:24" ht="18">
      <c r="C1020" s="105"/>
      <c r="D1020" s="106"/>
      <c r="E1020" s="106"/>
      <c r="F1020" s="106"/>
      <c r="G1020" s="106"/>
      <c r="H1020" s="106"/>
      <c r="I1020" s="106"/>
      <c r="J1020" s="106"/>
      <c r="K1020" s="106"/>
      <c r="L1020" s="106"/>
      <c r="M1020" s="106"/>
      <c r="N1020" s="106"/>
      <c r="O1020" s="106"/>
      <c r="P1020" s="106"/>
      <c r="Q1020" s="107"/>
      <c r="R1020" s="107"/>
      <c r="S1020" s="107"/>
      <c r="T1020" s="108"/>
      <c r="U1020" s="109"/>
      <c r="V1020" s="109"/>
      <c r="W1020" s="109"/>
      <c r="X1020" s="110"/>
    </row>
    <row r="1021" spans="3:24" ht="18">
      <c r="C1021" s="105"/>
      <c r="D1021" s="106"/>
      <c r="E1021" s="106"/>
      <c r="F1021" s="106"/>
      <c r="G1021" s="106"/>
      <c r="H1021" s="106"/>
      <c r="I1021" s="106"/>
      <c r="J1021" s="106"/>
      <c r="K1021" s="106"/>
      <c r="L1021" s="106"/>
      <c r="M1021" s="106"/>
      <c r="N1021" s="111"/>
      <c r="O1021" s="106"/>
      <c r="P1021" s="106"/>
      <c r="Q1021" s="107"/>
      <c r="R1021" s="107"/>
      <c r="S1021" s="107"/>
      <c r="T1021" s="108"/>
      <c r="U1021" s="109"/>
      <c r="V1021" s="109"/>
      <c r="W1021" s="109"/>
      <c r="X1021" s="110"/>
    </row>
    <row r="1022" spans="3:24" ht="15">
      <c r="C1022" s="112"/>
      <c r="D1022" s="113" t="s">
        <v>260</v>
      </c>
      <c r="E1022" s="63"/>
      <c r="F1022" s="63"/>
      <c r="G1022" s="63"/>
      <c r="H1022" s="63"/>
      <c r="I1022" s="63"/>
      <c r="J1022" s="63"/>
      <c r="K1022" s="63"/>
      <c r="L1022" s="63"/>
      <c r="M1022" s="63"/>
      <c r="N1022" s="114" t="s">
        <v>261</v>
      </c>
      <c r="O1022" s="63"/>
      <c r="P1022" s="63"/>
      <c r="Q1022" s="76"/>
      <c r="R1022" s="76"/>
      <c r="S1022" s="115"/>
      <c r="T1022" s="76"/>
      <c r="V1022" s="69"/>
      <c r="W1022" s="69"/>
      <c r="X1022" s="116"/>
    </row>
    <row r="1023" spans="3:24">
      <c r="C1023" s="117"/>
      <c r="D1023" s="75" t="s">
        <v>262</v>
      </c>
      <c r="E1023" s="63"/>
      <c r="F1023" s="63"/>
      <c r="G1023" s="63"/>
      <c r="H1023" s="63"/>
      <c r="I1023" s="63"/>
      <c r="J1023" s="63"/>
      <c r="K1023" s="63"/>
      <c r="L1023" s="63"/>
      <c r="M1023" s="63"/>
      <c r="N1023" s="118" t="s">
        <v>262</v>
      </c>
      <c r="O1023" s="63"/>
      <c r="P1023" s="63"/>
      <c r="Q1023" s="76"/>
      <c r="R1023" s="76"/>
      <c r="S1023" s="115"/>
      <c r="T1023" s="76"/>
      <c r="V1023" s="69"/>
      <c r="W1023" s="69"/>
      <c r="X1023" s="116"/>
    </row>
    <row r="1024" spans="3:24">
      <c r="C1024" s="117"/>
      <c r="D1024" s="75" t="s">
        <v>263</v>
      </c>
      <c r="E1024" s="63"/>
      <c r="F1024" s="63"/>
      <c r="G1024" s="63"/>
      <c r="H1024" s="63"/>
      <c r="I1024" s="63"/>
      <c r="J1024" s="63"/>
      <c r="K1024" s="63"/>
      <c r="L1024" s="63"/>
      <c r="M1024" s="63"/>
      <c r="N1024" s="118" t="s">
        <v>263</v>
      </c>
      <c r="O1024" s="63"/>
      <c r="P1024" s="63"/>
      <c r="Q1024" s="76"/>
      <c r="R1024" s="76"/>
      <c r="S1024" s="115"/>
      <c r="T1024" s="76"/>
      <c r="V1024" s="69"/>
      <c r="W1024" s="69"/>
      <c r="X1024" s="116"/>
    </row>
    <row r="1025" spans="3:25" ht="15" thickBot="1">
      <c r="C1025" s="119" t="s">
        <v>264</v>
      </c>
      <c r="D1025" s="120"/>
      <c r="E1025" s="120"/>
      <c r="F1025" s="120"/>
      <c r="G1025" s="120"/>
      <c r="H1025" s="120"/>
      <c r="I1025" s="120"/>
      <c r="J1025" s="120"/>
      <c r="K1025" s="120"/>
      <c r="L1025" s="120"/>
      <c r="M1025" s="120"/>
      <c r="N1025" s="120"/>
      <c r="O1025" s="120"/>
      <c r="P1025" s="120"/>
      <c r="Q1025" s="121"/>
      <c r="R1025" s="121"/>
      <c r="S1025" s="122"/>
      <c r="T1025" s="123"/>
      <c r="U1025" s="122"/>
      <c r="V1025" s="122"/>
      <c r="W1025" s="122"/>
      <c r="X1025" s="124"/>
    </row>
    <row r="1026" spans="3:25" ht="15" thickBot="1"/>
    <row r="1027" spans="3:25" s="126" customFormat="1" ht="70.5" customHeight="1">
      <c r="C1027" s="145"/>
      <c r="D1027" s="146"/>
      <c r="E1027" s="151" t="s">
        <v>247</v>
      </c>
      <c r="F1027" s="152"/>
      <c r="G1027" s="152"/>
      <c r="H1027" s="152"/>
      <c r="I1027" s="152"/>
      <c r="J1027" s="152"/>
      <c r="K1027" s="152"/>
      <c r="L1027" s="152"/>
      <c r="M1027" s="152"/>
      <c r="N1027" s="152"/>
      <c r="O1027" s="152"/>
      <c r="P1027" s="152"/>
      <c r="Q1027" s="152"/>
      <c r="R1027" s="152"/>
      <c r="S1027" s="152"/>
      <c r="T1027" s="153"/>
      <c r="U1027" s="154"/>
      <c r="V1027" s="155"/>
      <c r="W1027" s="155"/>
      <c r="X1027" s="156"/>
    </row>
    <row r="1028" spans="3:25" s="126" customFormat="1" ht="30" customHeight="1">
      <c r="C1028" s="147"/>
      <c r="D1028" s="148"/>
      <c r="E1028" s="163" t="s">
        <v>248</v>
      </c>
      <c r="F1028" s="164"/>
      <c r="G1028" s="164"/>
      <c r="H1028" s="164"/>
      <c r="I1028" s="164"/>
      <c r="J1028" s="164"/>
      <c r="K1028" s="164"/>
      <c r="L1028" s="164"/>
      <c r="M1028" s="164"/>
      <c r="N1028" s="164"/>
      <c r="O1028" s="164"/>
      <c r="P1028" s="164"/>
      <c r="Q1028" s="164"/>
      <c r="R1028" s="164"/>
      <c r="S1028" s="164"/>
      <c r="T1028" s="165"/>
      <c r="U1028" s="157"/>
      <c r="V1028" s="158"/>
      <c r="W1028" s="158"/>
      <c r="X1028" s="159"/>
    </row>
    <row r="1029" spans="3:25" s="126" customFormat="1" ht="30" customHeight="1" thickBot="1">
      <c r="C1029" s="149"/>
      <c r="D1029" s="150"/>
      <c r="E1029" s="166" t="s">
        <v>249</v>
      </c>
      <c r="F1029" s="167"/>
      <c r="G1029" s="167"/>
      <c r="H1029" s="167"/>
      <c r="I1029" s="167"/>
      <c r="J1029" s="167"/>
      <c r="K1029" s="167"/>
      <c r="L1029" s="167"/>
      <c r="M1029" s="167"/>
      <c r="N1029" s="167"/>
      <c r="O1029" s="167"/>
      <c r="P1029" s="167"/>
      <c r="Q1029" s="167"/>
      <c r="R1029" s="167"/>
      <c r="S1029" s="167"/>
      <c r="T1029" s="168"/>
      <c r="U1029" s="160"/>
      <c r="V1029" s="161"/>
      <c r="W1029" s="161"/>
      <c r="X1029" s="162"/>
    </row>
    <row r="1030" spans="3:25" ht="50.25" customHeight="1">
      <c r="C1030" s="169" t="s">
        <v>250</v>
      </c>
      <c r="D1030" s="170"/>
      <c r="E1030" s="170"/>
      <c r="F1030" s="170"/>
      <c r="G1030" s="170"/>
      <c r="H1030" s="170"/>
      <c r="I1030" s="171"/>
      <c r="J1030" s="172">
        <v>10.1</v>
      </c>
      <c r="K1030" s="173"/>
      <c r="L1030" s="173" t="str">
        <f>+VLOOKUP(J1030,Resumen!$B:$D,2,FALSE)</f>
        <v>INSTALACIÓN A ZANJA ABIERTA DE TUBERÍAS DE ALCANTARILLADO</v>
      </c>
      <c r="M1030" s="173"/>
      <c r="N1030" s="174"/>
      <c r="O1030" s="175" t="s">
        <v>251</v>
      </c>
      <c r="P1030" s="170"/>
      <c r="Q1030" s="176" t="s">
        <v>134</v>
      </c>
      <c r="R1030" s="177"/>
      <c r="S1030" s="173" t="str">
        <f>+VLOOKUP(Q1030,Resumen!$B:$D,2,FALSE)</f>
        <v>Instalación a zanja abierta  de Tubería Alcantarillado PVC Ø=14"</v>
      </c>
      <c r="T1030" s="174"/>
      <c r="U1030" s="51" t="s">
        <v>252</v>
      </c>
      <c r="V1030" s="52" t="str">
        <f>+VLOOKUP(Q1030,Resumen!$B:$D,3,FALSE)</f>
        <v>ml</v>
      </c>
      <c r="W1030" s="53" t="s">
        <v>253</v>
      </c>
      <c r="X1030" s="54" t="s">
        <v>323</v>
      </c>
      <c r="Y1030" s="127">
        <f>+X1058</f>
        <v>10.5</v>
      </c>
    </row>
    <row r="1031" spans="3:25">
      <c r="C1031" s="55"/>
      <c r="D1031" s="56"/>
      <c r="E1031" s="56"/>
      <c r="F1031" s="56"/>
      <c r="G1031" s="56"/>
      <c r="H1031" s="56"/>
      <c r="I1031" s="56"/>
      <c r="J1031" s="56"/>
      <c r="K1031" s="56"/>
      <c r="L1031" s="56"/>
      <c r="M1031" s="56"/>
      <c r="N1031" s="56"/>
      <c r="O1031" s="56"/>
      <c r="P1031" s="56"/>
      <c r="Q1031" s="56"/>
      <c r="R1031" s="56"/>
      <c r="S1031" s="57"/>
      <c r="T1031" s="132" t="s">
        <v>254</v>
      </c>
      <c r="U1031" s="134" t="s">
        <v>255</v>
      </c>
      <c r="V1031" s="135"/>
      <c r="W1031" s="136"/>
      <c r="X1031" s="137" t="s">
        <v>256</v>
      </c>
    </row>
    <row r="1032" spans="3:25">
      <c r="C1032" s="58"/>
      <c r="D1032" s="59"/>
      <c r="E1032" s="59"/>
      <c r="F1032" s="59"/>
      <c r="G1032" s="59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60"/>
      <c r="T1032" s="133"/>
      <c r="U1032" s="61" t="s">
        <v>337</v>
      </c>
      <c r="V1032" s="61" t="s">
        <v>0</v>
      </c>
      <c r="W1032" s="61"/>
      <c r="X1032" s="138"/>
    </row>
    <row r="1033" spans="3:25" ht="15">
      <c r="C1033" s="62"/>
      <c r="D1033" s="63"/>
      <c r="E1033" s="63"/>
      <c r="F1033" s="64"/>
      <c r="G1033" s="65"/>
      <c r="H1033" s="66"/>
      <c r="I1033" s="66"/>
      <c r="J1033" s="65"/>
      <c r="K1033" s="67"/>
      <c r="L1033" s="68"/>
      <c r="M1033" s="68"/>
      <c r="N1033" s="68"/>
      <c r="O1033" s="68"/>
      <c r="P1033" s="66"/>
      <c r="Q1033" s="69"/>
      <c r="R1033" s="70"/>
      <c r="S1033" s="71"/>
      <c r="T1033" s="72"/>
      <c r="U1033" s="73"/>
      <c r="V1033" s="73"/>
      <c r="W1033" s="73"/>
      <c r="X1033" s="74"/>
    </row>
    <row r="1034" spans="3:25">
      <c r="C1034" s="62"/>
      <c r="D1034" s="63"/>
      <c r="E1034" s="63"/>
      <c r="F1034" s="63"/>
      <c r="G1034" s="63"/>
      <c r="H1034" s="63"/>
      <c r="I1034" s="63"/>
      <c r="J1034" s="63"/>
      <c r="K1034" s="63"/>
      <c r="L1034" s="63"/>
      <c r="M1034" s="68"/>
      <c r="N1034" s="68"/>
      <c r="O1034" s="68"/>
      <c r="P1034" s="68"/>
      <c r="Q1034" s="69"/>
      <c r="R1034" s="76"/>
      <c r="S1034" s="71"/>
      <c r="T1034" s="77" t="s">
        <v>331</v>
      </c>
      <c r="U1034" s="78">
        <v>1.5</v>
      </c>
      <c r="V1034" s="73">
        <v>3</v>
      </c>
      <c r="W1034" s="73"/>
      <c r="X1034" s="74">
        <f t="shared" ref="X1034:X1035" si="21">+U1034*V1034</f>
        <v>4.5</v>
      </c>
    </row>
    <row r="1035" spans="3:25">
      <c r="C1035" s="62"/>
      <c r="D1035" s="63"/>
      <c r="E1035" s="63"/>
      <c r="F1035" s="63"/>
      <c r="G1035" s="63"/>
      <c r="H1035" s="63"/>
      <c r="I1035" s="63"/>
      <c r="J1035" s="63"/>
      <c r="K1035" s="63"/>
      <c r="L1035" s="63"/>
      <c r="M1035" s="68"/>
      <c r="N1035" s="68"/>
      <c r="O1035" s="68"/>
      <c r="P1035" s="68"/>
      <c r="Q1035" s="69"/>
      <c r="R1035" s="76"/>
      <c r="S1035" s="71"/>
      <c r="T1035" s="77" t="s">
        <v>332</v>
      </c>
      <c r="U1035" s="78">
        <v>2</v>
      </c>
      <c r="V1035" s="73">
        <v>3</v>
      </c>
      <c r="W1035" s="73"/>
      <c r="X1035" s="74">
        <f t="shared" si="21"/>
        <v>6</v>
      </c>
    </row>
    <row r="1036" spans="3:25">
      <c r="C1036" s="62"/>
      <c r="D1036" s="63"/>
      <c r="E1036" s="63"/>
      <c r="F1036" s="63"/>
      <c r="G1036" s="63"/>
      <c r="H1036" s="63"/>
      <c r="I1036" s="63"/>
      <c r="J1036" s="63"/>
      <c r="K1036" s="63"/>
      <c r="L1036" s="63"/>
      <c r="M1036" s="68"/>
      <c r="N1036" s="68"/>
      <c r="O1036" s="68"/>
      <c r="P1036" s="68"/>
      <c r="Q1036" s="69"/>
      <c r="R1036" s="76"/>
      <c r="S1036" s="71"/>
      <c r="T1036" s="77"/>
      <c r="U1036" s="78"/>
      <c r="V1036" s="73"/>
      <c r="W1036" s="73"/>
      <c r="X1036" s="74"/>
    </row>
    <row r="1037" spans="3:25">
      <c r="C1037" s="62"/>
      <c r="D1037" s="63"/>
      <c r="E1037" s="63"/>
      <c r="F1037" s="63"/>
      <c r="G1037" s="63"/>
      <c r="H1037" s="63"/>
      <c r="I1037" s="63"/>
      <c r="J1037" s="63"/>
      <c r="K1037" s="63"/>
      <c r="L1037" s="63"/>
      <c r="M1037" s="68"/>
      <c r="N1037" s="68"/>
      <c r="O1037" s="68"/>
      <c r="P1037" s="68"/>
      <c r="Q1037" s="69"/>
      <c r="R1037" s="76"/>
      <c r="S1037" s="71"/>
      <c r="T1037" s="77"/>
      <c r="U1037" s="78"/>
      <c r="V1037" s="73"/>
      <c r="W1037" s="73"/>
      <c r="X1037" s="74"/>
    </row>
    <row r="1038" spans="3:25">
      <c r="C1038" s="62"/>
      <c r="D1038" s="63"/>
      <c r="E1038" s="63"/>
      <c r="F1038" s="63"/>
      <c r="G1038" s="63"/>
      <c r="H1038" s="63"/>
      <c r="I1038" s="63"/>
      <c r="J1038" s="63"/>
      <c r="K1038" s="63"/>
      <c r="L1038" s="63"/>
      <c r="M1038" s="68"/>
      <c r="N1038" s="68"/>
      <c r="O1038" s="68"/>
      <c r="P1038" s="68"/>
      <c r="Q1038" s="69"/>
      <c r="R1038" s="76"/>
      <c r="S1038" s="71"/>
      <c r="T1038" s="77"/>
      <c r="U1038" s="78"/>
      <c r="V1038" s="73"/>
      <c r="W1038" s="73"/>
      <c r="X1038" s="74"/>
    </row>
    <row r="1039" spans="3:25">
      <c r="C1039" s="62"/>
      <c r="D1039" s="63"/>
      <c r="E1039" s="63"/>
      <c r="F1039" s="63"/>
      <c r="G1039" s="63"/>
      <c r="H1039" s="63"/>
      <c r="I1039" s="63"/>
      <c r="J1039" s="63"/>
      <c r="K1039" s="63"/>
      <c r="L1039" s="63"/>
      <c r="M1039" s="68"/>
      <c r="N1039" s="68"/>
      <c r="O1039" s="68"/>
      <c r="P1039" s="68"/>
      <c r="Q1039" s="69"/>
      <c r="R1039" s="76"/>
      <c r="S1039" s="71"/>
      <c r="T1039" s="77"/>
      <c r="U1039" s="78"/>
      <c r="V1039" s="73"/>
      <c r="W1039" s="73"/>
      <c r="X1039" s="74"/>
    </row>
    <row r="1040" spans="3:25">
      <c r="C1040" s="62"/>
      <c r="D1040" s="63"/>
      <c r="E1040" s="63"/>
      <c r="F1040" s="63"/>
      <c r="G1040" s="63"/>
      <c r="H1040" s="63"/>
      <c r="I1040" s="63"/>
      <c r="J1040" s="63"/>
      <c r="K1040" s="63"/>
      <c r="L1040" s="63"/>
      <c r="M1040" s="68"/>
      <c r="N1040" s="68"/>
      <c r="O1040" s="68"/>
      <c r="P1040" s="68"/>
      <c r="Q1040" s="69"/>
      <c r="R1040" s="76"/>
      <c r="S1040" s="71"/>
      <c r="T1040" s="77"/>
      <c r="U1040" s="78"/>
      <c r="V1040" s="73"/>
      <c r="W1040" s="73"/>
      <c r="X1040" s="74"/>
    </row>
    <row r="1041" spans="3:24">
      <c r="C1041" s="62"/>
      <c r="D1041" s="63"/>
      <c r="E1041" s="63"/>
      <c r="F1041" s="63"/>
      <c r="G1041" s="63"/>
      <c r="H1041" s="63"/>
      <c r="I1041" s="63"/>
      <c r="J1041" s="63"/>
      <c r="K1041" s="63"/>
      <c r="L1041" s="63"/>
      <c r="M1041" s="68"/>
      <c r="N1041" s="68"/>
      <c r="O1041" s="68"/>
      <c r="P1041" s="68"/>
      <c r="Q1041" s="69"/>
      <c r="R1041" s="76"/>
      <c r="S1041" s="71"/>
      <c r="T1041" s="77"/>
      <c r="U1041" s="78"/>
      <c r="V1041" s="73"/>
      <c r="W1041" s="73"/>
      <c r="X1041" s="74"/>
    </row>
    <row r="1042" spans="3:24">
      <c r="C1042" s="62"/>
      <c r="D1042" s="63"/>
      <c r="E1042" s="63"/>
      <c r="F1042" s="63"/>
      <c r="G1042" s="63"/>
      <c r="H1042" s="63"/>
      <c r="I1042" s="63"/>
      <c r="J1042" s="63"/>
      <c r="K1042" s="63"/>
      <c r="L1042" s="63"/>
      <c r="M1042" s="68"/>
      <c r="N1042" s="68"/>
      <c r="O1042" s="68"/>
      <c r="P1042" s="68"/>
      <c r="Q1042" s="69"/>
      <c r="R1042" s="76"/>
      <c r="S1042" s="71"/>
      <c r="T1042" s="77"/>
      <c r="U1042" s="78"/>
      <c r="V1042" s="73"/>
      <c r="W1042" s="73"/>
      <c r="X1042" s="74"/>
    </row>
    <row r="1043" spans="3:24">
      <c r="C1043" s="62"/>
      <c r="D1043" s="63"/>
      <c r="E1043" s="63"/>
      <c r="F1043" s="63"/>
      <c r="G1043" s="63"/>
      <c r="H1043" s="63"/>
      <c r="I1043" s="63"/>
      <c r="J1043" s="63"/>
      <c r="K1043" s="63"/>
      <c r="L1043" s="63"/>
      <c r="M1043" s="68"/>
      <c r="N1043" s="68"/>
      <c r="O1043" s="68"/>
      <c r="P1043" s="68"/>
      <c r="Q1043" s="69"/>
      <c r="R1043" s="76"/>
      <c r="S1043" s="71"/>
      <c r="T1043" s="77"/>
      <c r="U1043" s="78"/>
      <c r="V1043" s="73"/>
      <c r="W1043" s="73"/>
      <c r="X1043" s="74"/>
    </row>
    <row r="1044" spans="3:24">
      <c r="C1044" s="62"/>
      <c r="D1044" s="63"/>
      <c r="E1044" s="63"/>
      <c r="F1044" s="63"/>
      <c r="G1044" s="63"/>
      <c r="H1044" s="63"/>
      <c r="I1044" s="63"/>
      <c r="J1044" s="63"/>
      <c r="K1044" s="63"/>
      <c r="L1044" s="63"/>
      <c r="M1044" s="68"/>
      <c r="N1044" s="68"/>
      <c r="O1044" s="68"/>
      <c r="P1044" s="68"/>
      <c r="Q1044" s="69"/>
      <c r="R1044" s="76"/>
      <c r="S1044" s="71"/>
      <c r="T1044" s="77"/>
      <c r="U1044" s="78"/>
      <c r="V1044" s="73"/>
      <c r="W1044" s="73"/>
      <c r="X1044" s="74"/>
    </row>
    <row r="1045" spans="3:24">
      <c r="C1045" s="62"/>
      <c r="D1045" s="63"/>
      <c r="E1045" s="63"/>
      <c r="F1045" s="63"/>
      <c r="G1045" s="63"/>
      <c r="H1045" s="63"/>
      <c r="I1045" s="63"/>
      <c r="J1045" s="63"/>
      <c r="K1045" s="63"/>
      <c r="L1045" s="63"/>
      <c r="M1045" s="68"/>
      <c r="N1045" s="68"/>
      <c r="O1045" s="68"/>
      <c r="P1045" s="68"/>
      <c r="Q1045" s="69"/>
      <c r="R1045" s="76"/>
      <c r="S1045" s="71"/>
      <c r="T1045" s="77"/>
      <c r="U1045" s="78"/>
      <c r="V1045" s="73"/>
      <c r="W1045" s="73"/>
      <c r="X1045" s="74"/>
    </row>
    <row r="1046" spans="3:24">
      <c r="C1046" s="62"/>
      <c r="D1046" s="63"/>
      <c r="E1046" s="63"/>
      <c r="F1046" s="63"/>
      <c r="G1046" s="63"/>
      <c r="H1046" s="63"/>
      <c r="I1046" s="63"/>
      <c r="J1046" s="63"/>
      <c r="K1046" s="63"/>
      <c r="L1046" s="63"/>
      <c r="M1046" s="68"/>
      <c r="N1046" s="68"/>
      <c r="O1046" s="68"/>
      <c r="P1046" s="68"/>
      <c r="Q1046" s="69"/>
      <c r="R1046" s="76"/>
      <c r="S1046" s="71"/>
      <c r="T1046" s="77"/>
      <c r="U1046" s="78"/>
      <c r="V1046" s="73"/>
      <c r="W1046" s="73"/>
      <c r="X1046" s="74"/>
    </row>
    <row r="1047" spans="3:24">
      <c r="C1047" s="62"/>
      <c r="D1047" s="63"/>
      <c r="E1047" s="63"/>
      <c r="F1047" s="63"/>
      <c r="G1047" s="63"/>
      <c r="H1047" s="63"/>
      <c r="I1047" s="63"/>
      <c r="J1047" s="63"/>
      <c r="K1047" s="63"/>
      <c r="L1047" s="63"/>
      <c r="M1047" s="63"/>
      <c r="N1047" s="63"/>
      <c r="O1047" s="63"/>
      <c r="P1047" s="63"/>
      <c r="Q1047" s="76"/>
      <c r="R1047" s="76"/>
      <c r="S1047" s="71"/>
      <c r="T1047" s="77"/>
      <c r="U1047" s="78"/>
      <c r="V1047" s="73"/>
      <c r="W1047" s="73"/>
      <c r="X1047" s="74"/>
    </row>
    <row r="1048" spans="3:24" ht="13.5" customHeight="1">
      <c r="C1048" s="62"/>
      <c r="D1048" s="79"/>
      <c r="E1048" s="63"/>
      <c r="F1048" s="63"/>
      <c r="G1048" s="63"/>
      <c r="H1048" s="63"/>
      <c r="I1048" s="63"/>
      <c r="J1048" s="63"/>
      <c r="K1048" s="63"/>
      <c r="L1048" s="63"/>
      <c r="M1048" s="63"/>
      <c r="N1048" s="63"/>
      <c r="O1048" s="63"/>
      <c r="P1048" s="63"/>
      <c r="Q1048" s="76"/>
      <c r="R1048" s="76"/>
      <c r="S1048" s="71"/>
      <c r="T1048" s="77"/>
      <c r="U1048" s="78"/>
      <c r="V1048" s="78"/>
      <c r="W1048" s="73"/>
      <c r="X1048" s="74"/>
    </row>
    <row r="1049" spans="3:24">
      <c r="C1049" s="62"/>
      <c r="D1049" s="63"/>
      <c r="E1049" s="63"/>
      <c r="F1049" s="63"/>
      <c r="G1049" s="63"/>
      <c r="H1049" s="63"/>
      <c r="I1049" s="63"/>
      <c r="J1049" s="63"/>
      <c r="K1049" s="63"/>
      <c r="L1049" s="63"/>
      <c r="M1049" s="63"/>
      <c r="N1049" s="63"/>
      <c r="O1049" s="63"/>
      <c r="P1049" s="63"/>
      <c r="Q1049" s="76"/>
      <c r="R1049" s="76"/>
      <c r="S1049" s="71"/>
      <c r="T1049" s="77"/>
      <c r="U1049" s="78"/>
      <c r="V1049" s="78"/>
      <c r="W1049" s="78"/>
      <c r="X1049" s="74"/>
    </row>
    <row r="1050" spans="3:24">
      <c r="C1050" s="62"/>
      <c r="D1050" s="63"/>
      <c r="E1050" s="63"/>
      <c r="F1050" s="63"/>
      <c r="G1050" s="63"/>
      <c r="H1050" s="63"/>
      <c r="I1050" s="63"/>
      <c r="J1050" s="63"/>
      <c r="K1050" s="63"/>
      <c r="L1050" s="63"/>
      <c r="M1050" s="63"/>
      <c r="N1050" s="63"/>
      <c r="O1050" s="63"/>
      <c r="P1050" s="63"/>
      <c r="Q1050" s="76"/>
      <c r="R1050" s="76"/>
      <c r="S1050" s="71"/>
      <c r="T1050" s="77"/>
      <c r="U1050" s="78"/>
      <c r="V1050" s="78"/>
      <c r="W1050" s="78"/>
      <c r="X1050" s="74"/>
    </row>
    <row r="1051" spans="3:24">
      <c r="C1051" s="62"/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  <c r="N1051" s="63"/>
      <c r="O1051" s="63"/>
      <c r="P1051" s="63"/>
      <c r="Q1051" s="76"/>
      <c r="R1051" s="76"/>
      <c r="S1051" s="71"/>
      <c r="T1051" s="77"/>
      <c r="U1051" s="78"/>
      <c r="V1051" s="78"/>
      <c r="W1051" s="78"/>
      <c r="X1051" s="74"/>
    </row>
    <row r="1052" spans="3:24">
      <c r="C1052" s="62"/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  <c r="N1052" s="63"/>
      <c r="O1052" s="63"/>
      <c r="P1052" s="63"/>
      <c r="Q1052" s="76"/>
      <c r="R1052" s="76"/>
      <c r="S1052" s="71"/>
      <c r="T1052" s="77"/>
      <c r="U1052" s="78"/>
      <c r="V1052" s="78"/>
      <c r="W1052" s="78"/>
      <c r="X1052" s="74"/>
    </row>
    <row r="1053" spans="3:24" ht="15">
      <c r="C1053" s="80" t="s">
        <v>257</v>
      </c>
      <c r="D1053" s="81"/>
      <c r="E1053" s="81"/>
      <c r="F1053" s="81"/>
      <c r="G1053" s="81"/>
      <c r="H1053" s="81"/>
      <c r="I1053" s="81"/>
      <c r="J1053" s="81"/>
      <c r="K1053" s="81"/>
      <c r="L1053" s="81"/>
      <c r="M1053" s="81"/>
      <c r="N1053" s="81"/>
      <c r="O1053" s="81"/>
      <c r="P1053" s="81"/>
      <c r="Q1053" s="82"/>
      <c r="R1053" s="82"/>
      <c r="S1053" s="83"/>
      <c r="T1053" s="77"/>
      <c r="U1053" s="78"/>
      <c r="V1053" s="78"/>
      <c r="W1053" s="78"/>
      <c r="X1053" s="84"/>
    </row>
    <row r="1054" spans="3:24" ht="15">
      <c r="C1054" s="85"/>
      <c r="D1054" s="86"/>
      <c r="E1054" s="87"/>
      <c r="F1054" s="87"/>
      <c r="G1054" s="87"/>
      <c r="H1054" s="87"/>
      <c r="I1054" s="87"/>
      <c r="J1054" s="87"/>
      <c r="K1054" s="87"/>
      <c r="L1054" s="87"/>
      <c r="M1054" s="87"/>
      <c r="N1054" s="87"/>
      <c r="O1054" s="87"/>
      <c r="P1054" s="87"/>
      <c r="Q1054" s="88"/>
      <c r="R1054" s="88"/>
      <c r="S1054" s="89"/>
      <c r="T1054" s="90"/>
      <c r="U1054" s="91"/>
      <c r="V1054" s="91"/>
      <c r="W1054" s="91"/>
      <c r="X1054" s="92"/>
    </row>
    <row r="1055" spans="3:24" ht="15">
      <c r="C1055" s="85"/>
      <c r="D1055" s="86"/>
      <c r="E1055" s="86"/>
      <c r="F1055" s="86"/>
      <c r="G1055" s="86"/>
      <c r="H1055" s="86"/>
      <c r="I1055" s="86"/>
      <c r="J1055" s="86"/>
      <c r="K1055" s="86"/>
      <c r="L1055" s="86"/>
      <c r="M1055" s="86"/>
      <c r="N1055" s="86"/>
      <c r="O1055" s="86"/>
      <c r="P1055" s="86"/>
      <c r="Q1055" s="93"/>
      <c r="R1055" s="93"/>
      <c r="S1055" s="94"/>
      <c r="T1055" s="95"/>
      <c r="U1055" s="96"/>
      <c r="V1055" s="96"/>
      <c r="W1055" s="96"/>
      <c r="X1055" s="97"/>
    </row>
    <row r="1056" spans="3:24" ht="15.75">
      <c r="C1056" s="85"/>
      <c r="D1056" s="86"/>
      <c r="E1056" s="86"/>
      <c r="F1056" s="86"/>
      <c r="G1056" s="86"/>
      <c r="H1056" s="86"/>
      <c r="I1056" s="86"/>
      <c r="J1056" s="86"/>
      <c r="K1056" s="86"/>
      <c r="L1056" s="86"/>
      <c r="M1056" s="86"/>
      <c r="N1056" s="86"/>
      <c r="O1056" s="86"/>
      <c r="P1056" s="86"/>
      <c r="Q1056" s="93"/>
      <c r="R1056" s="93"/>
      <c r="S1056" s="94"/>
      <c r="T1056" s="139" t="s">
        <v>258</v>
      </c>
      <c r="U1056" s="140"/>
      <c r="V1056" s="140"/>
      <c r="W1056" s="140"/>
      <c r="X1056" s="98">
        <f>+SUM(X1033:X1055)</f>
        <v>10.5</v>
      </c>
    </row>
    <row r="1057" spans="3:25" ht="15">
      <c r="C1057" s="85"/>
      <c r="D1057" s="86"/>
      <c r="E1057" s="86"/>
      <c r="F1057" s="86"/>
      <c r="G1057" s="86"/>
      <c r="H1057" s="86"/>
      <c r="I1057" s="86"/>
      <c r="J1057" s="86"/>
      <c r="K1057" s="86"/>
      <c r="L1057" s="86"/>
      <c r="M1057" s="86"/>
      <c r="N1057" s="86"/>
      <c r="O1057" s="86"/>
      <c r="P1057" s="86"/>
      <c r="Q1057" s="93"/>
      <c r="R1057" s="93"/>
      <c r="S1057" s="94"/>
      <c r="T1057" s="141" t="s">
        <v>259</v>
      </c>
      <c r="U1057" s="142"/>
      <c r="V1057" s="142"/>
      <c r="W1057" s="142"/>
      <c r="X1057" s="99">
        <f>ROUNDUP(X1056,1)</f>
        <v>10.5</v>
      </c>
    </row>
    <row r="1058" spans="3:25" ht="18">
      <c r="C1058" s="100"/>
      <c r="D1058" s="101"/>
      <c r="E1058" s="101"/>
      <c r="F1058" s="101"/>
      <c r="G1058" s="101"/>
      <c r="H1058" s="101"/>
      <c r="I1058" s="101"/>
      <c r="J1058" s="101"/>
      <c r="K1058" s="101"/>
      <c r="L1058" s="101"/>
      <c r="M1058" s="101"/>
      <c r="N1058" s="101"/>
      <c r="O1058" s="101"/>
      <c r="P1058" s="101"/>
      <c r="Q1058" s="102"/>
      <c r="R1058" s="102"/>
      <c r="S1058" s="103"/>
      <c r="T1058" s="143" t="s">
        <v>35</v>
      </c>
      <c r="U1058" s="144"/>
      <c r="V1058" s="144"/>
      <c r="W1058" s="144"/>
      <c r="X1058" s="104">
        <f>X1057</f>
        <v>10.5</v>
      </c>
    </row>
    <row r="1059" spans="3:25" ht="18">
      <c r="C1059" s="105"/>
      <c r="D1059" s="106"/>
      <c r="E1059" s="106"/>
      <c r="F1059" s="106"/>
      <c r="G1059" s="106"/>
      <c r="H1059" s="106"/>
      <c r="I1059" s="106"/>
      <c r="J1059" s="106"/>
      <c r="K1059" s="106"/>
      <c r="L1059" s="106"/>
      <c r="M1059" s="106"/>
      <c r="N1059" s="106"/>
      <c r="O1059" s="106"/>
      <c r="P1059" s="106"/>
      <c r="Q1059" s="107"/>
      <c r="R1059" s="107"/>
      <c r="S1059" s="107"/>
      <c r="T1059" s="108"/>
      <c r="U1059" s="109"/>
      <c r="V1059" s="109"/>
      <c r="W1059" s="109"/>
      <c r="X1059" s="110"/>
    </row>
    <row r="1060" spans="3:25" ht="18">
      <c r="C1060" s="105"/>
      <c r="D1060" s="106"/>
      <c r="E1060" s="106"/>
      <c r="F1060" s="106"/>
      <c r="G1060" s="106"/>
      <c r="H1060" s="106"/>
      <c r="I1060" s="106"/>
      <c r="J1060" s="106"/>
      <c r="K1060" s="106"/>
      <c r="L1060" s="106"/>
      <c r="M1060" s="106"/>
      <c r="N1060" s="106"/>
      <c r="O1060" s="106"/>
      <c r="P1060" s="106"/>
      <c r="Q1060" s="107"/>
      <c r="R1060" s="107"/>
      <c r="S1060" s="107"/>
      <c r="T1060" s="108"/>
      <c r="U1060" s="109"/>
      <c r="V1060" s="109"/>
      <c r="W1060" s="109"/>
      <c r="X1060" s="110"/>
    </row>
    <row r="1061" spans="3:25" ht="18">
      <c r="C1061" s="105"/>
      <c r="D1061" s="106"/>
      <c r="E1061" s="106"/>
      <c r="F1061" s="106"/>
      <c r="G1061" s="106"/>
      <c r="H1061" s="106"/>
      <c r="I1061" s="106"/>
      <c r="J1061" s="106"/>
      <c r="K1061" s="106"/>
      <c r="L1061" s="106"/>
      <c r="M1061" s="106"/>
      <c r="N1061" s="106"/>
      <c r="O1061" s="106"/>
      <c r="P1061" s="106"/>
      <c r="Q1061" s="107"/>
      <c r="R1061" s="107"/>
      <c r="S1061" s="107"/>
      <c r="T1061" s="108"/>
      <c r="U1061" s="109"/>
      <c r="V1061" s="109"/>
      <c r="W1061" s="109"/>
      <c r="X1061" s="110"/>
    </row>
    <row r="1062" spans="3:25" ht="18">
      <c r="C1062" s="105"/>
      <c r="D1062" s="106"/>
      <c r="E1062" s="106"/>
      <c r="F1062" s="106"/>
      <c r="G1062" s="106"/>
      <c r="H1062" s="106"/>
      <c r="I1062" s="106"/>
      <c r="J1062" s="106"/>
      <c r="K1062" s="106"/>
      <c r="L1062" s="106"/>
      <c r="M1062" s="106"/>
      <c r="N1062" s="111"/>
      <c r="O1062" s="106"/>
      <c r="P1062" s="106"/>
      <c r="Q1062" s="107"/>
      <c r="R1062" s="107"/>
      <c r="S1062" s="107"/>
      <c r="T1062" s="108"/>
      <c r="U1062" s="109"/>
      <c r="V1062" s="109"/>
      <c r="W1062" s="109"/>
      <c r="X1062" s="110"/>
    </row>
    <row r="1063" spans="3:25" ht="15">
      <c r="C1063" s="112"/>
      <c r="D1063" s="113" t="s">
        <v>260</v>
      </c>
      <c r="E1063" s="63"/>
      <c r="F1063" s="63"/>
      <c r="G1063" s="63"/>
      <c r="H1063" s="63"/>
      <c r="I1063" s="63"/>
      <c r="J1063" s="63"/>
      <c r="K1063" s="63"/>
      <c r="L1063" s="63"/>
      <c r="M1063" s="63"/>
      <c r="N1063" s="114" t="s">
        <v>261</v>
      </c>
      <c r="O1063" s="63"/>
      <c r="P1063" s="63"/>
      <c r="Q1063" s="76"/>
      <c r="R1063" s="76"/>
      <c r="S1063" s="115"/>
      <c r="T1063" s="76"/>
      <c r="V1063" s="69"/>
      <c r="W1063" s="69"/>
      <c r="X1063" s="116"/>
    </row>
    <row r="1064" spans="3:25">
      <c r="C1064" s="117"/>
      <c r="D1064" s="75" t="s">
        <v>262</v>
      </c>
      <c r="E1064" s="63"/>
      <c r="F1064" s="63"/>
      <c r="G1064" s="63"/>
      <c r="H1064" s="63"/>
      <c r="I1064" s="63"/>
      <c r="J1064" s="63"/>
      <c r="K1064" s="63"/>
      <c r="L1064" s="63"/>
      <c r="M1064" s="63"/>
      <c r="N1064" s="118" t="s">
        <v>262</v>
      </c>
      <c r="O1064" s="63"/>
      <c r="P1064" s="63"/>
      <c r="Q1064" s="76"/>
      <c r="R1064" s="76"/>
      <c r="S1064" s="115"/>
      <c r="T1064" s="76"/>
      <c r="V1064" s="69"/>
      <c r="W1064" s="69"/>
      <c r="X1064" s="116"/>
    </row>
    <row r="1065" spans="3:25">
      <c r="C1065" s="117"/>
      <c r="D1065" s="75" t="s">
        <v>263</v>
      </c>
      <c r="E1065" s="63"/>
      <c r="F1065" s="63"/>
      <c r="G1065" s="63"/>
      <c r="H1065" s="63"/>
      <c r="I1065" s="63"/>
      <c r="J1065" s="63"/>
      <c r="K1065" s="63"/>
      <c r="L1065" s="63"/>
      <c r="M1065" s="63"/>
      <c r="N1065" s="118" t="s">
        <v>263</v>
      </c>
      <c r="O1065" s="63"/>
      <c r="P1065" s="63"/>
      <c r="Q1065" s="76"/>
      <c r="R1065" s="76"/>
      <c r="S1065" s="115"/>
      <c r="T1065" s="76"/>
      <c r="V1065" s="69"/>
      <c r="W1065" s="69"/>
      <c r="X1065" s="116"/>
    </row>
    <row r="1066" spans="3:25" ht="15" thickBot="1">
      <c r="C1066" s="119" t="s">
        <v>264</v>
      </c>
      <c r="D1066" s="120"/>
      <c r="E1066" s="120"/>
      <c r="F1066" s="120"/>
      <c r="G1066" s="120"/>
      <c r="H1066" s="120"/>
      <c r="I1066" s="120"/>
      <c r="J1066" s="120"/>
      <c r="K1066" s="120"/>
      <c r="L1066" s="120"/>
      <c r="M1066" s="120"/>
      <c r="N1066" s="120"/>
      <c r="O1066" s="120"/>
      <c r="P1066" s="120"/>
      <c r="Q1066" s="121"/>
      <c r="R1066" s="121"/>
      <c r="S1066" s="122"/>
      <c r="T1066" s="123"/>
      <c r="U1066" s="122"/>
      <c r="V1066" s="122"/>
      <c r="W1066" s="122"/>
      <c r="X1066" s="124"/>
    </row>
    <row r="1067" spans="3:25" ht="15" thickBot="1"/>
    <row r="1068" spans="3:25" s="126" customFormat="1" ht="70.5" customHeight="1">
      <c r="C1068" s="145"/>
      <c r="D1068" s="146"/>
      <c r="E1068" s="151" t="s">
        <v>247</v>
      </c>
      <c r="F1068" s="152"/>
      <c r="G1068" s="152"/>
      <c r="H1068" s="152"/>
      <c r="I1068" s="152"/>
      <c r="J1068" s="152"/>
      <c r="K1068" s="152"/>
      <c r="L1068" s="152"/>
      <c r="M1068" s="152"/>
      <c r="N1068" s="152"/>
      <c r="O1068" s="152"/>
      <c r="P1068" s="152"/>
      <c r="Q1068" s="152"/>
      <c r="R1068" s="152"/>
      <c r="S1068" s="152"/>
      <c r="T1068" s="153"/>
      <c r="U1068" s="154"/>
      <c r="V1068" s="155"/>
      <c r="W1068" s="155"/>
      <c r="X1068" s="156"/>
    </row>
    <row r="1069" spans="3:25" s="126" customFormat="1" ht="30" customHeight="1">
      <c r="C1069" s="147"/>
      <c r="D1069" s="148"/>
      <c r="E1069" s="163" t="s">
        <v>248</v>
      </c>
      <c r="F1069" s="164"/>
      <c r="G1069" s="164"/>
      <c r="H1069" s="164"/>
      <c r="I1069" s="164"/>
      <c r="J1069" s="164"/>
      <c r="K1069" s="164"/>
      <c r="L1069" s="164"/>
      <c r="M1069" s="164"/>
      <c r="N1069" s="164"/>
      <c r="O1069" s="164"/>
      <c r="P1069" s="164"/>
      <c r="Q1069" s="164"/>
      <c r="R1069" s="164"/>
      <c r="S1069" s="164"/>
      <c r="T1069" s="165"/>
      <c r="U1069" s="157"/>
      <c r="V1069" s="158"/>
      <c r="W1069" s="158"/>
      <c r="X1069" s="159"/>
    </row>
    <row r="1070" spans="3:25" s="126" customFormat="1" ht="30" customHeight="1" thickBot="1">
      <c r="C1070" s="149"/>
      <c r="D1070" s="150"/>
      <c r="E1070" s="166" t="s">
        <v>249</v>
      </c>
      <c r="F1070" s="167"/>
      <c r="G1070" s="167"/>
      <c r="H1070" s="167"/>
      <c r="I1070" s="167"/>
      <c r="J1070" s="167"/>
      <c r="K1070" s="167"/>
      <c r="L1070" s="167"/>
      <c r="M1070" s="167"/>
      <c r="N1070" s="167"/>
      <c r="O1070" s="167"/>
      <c r="P1070" s="167"/>
      <c r="Q1070" s="167"/>
      <c r="R1070" s="167"/>
      <c r="S1070" s="167"/>
      <c r="T1070" s="168"/>
      <c r="U1070" s="160"/>
      <c r="V1070" s="161"/>
      <c r="W1070" s="161"/>
      <c r="X1070" s="162"/>
    </row>
    <row r="1071" spans="3:25" ht="50.25" customHeight="1">
      <c r="C1071" s="169" t="s">
        <v>250</v>
      </c>
      <c r="D1071" s="170"/>
      <c r="E1071" s="170"/>
      <c r="F1071" s="170"/>
      <c r="G1071" s="170"/>
      <c r="H1071" s="170"/>
      <c r="I1071" s="171"/>
      <c r="J1071" s="172">
        <v>10.3</v>
      </c>
      <c r="K1071" s="173"/>
      <c r="L1071" s="173" t="str">
        <f>+VLOOKUP(J1071,Resumen!$B:$D,2,FALSE)</f>
        <v>INSTALACIÓN DE ACCESORIOS PVC PARA ALCANTARILLADO</v>
      </c>
      <c r="M1071" s="173"/>
      <c r="N1071" s="174"/>
      <c r="O1071" s="175" t="s">
        <v>251</v>
      </c>
      <c r="P1071" s="170"/>
      <c r="Q1071" s="176" t="s">
        <v>145</v>
      </c>
      <c r="R1071" s="177"/>
      <c r="S1071" s="173" t="str">
        <f>+VLOOKUP(Q1071,Resumen!$B:$D,2,FALSE)</f>
        <v>Instalación de Codo 90° Alcantarillado PVC Ø=14"</v>
      </c>
      <c r="T1071" s="174"/>
      <c r="U1071" s="51" t="s">
        <v>252</v>
      </c>
      <c r="V1071" s="52" t="str">
        <f>+VLOOKUP(Q1071,Resumen!$B:$D,3,FALSE)</f>
        <v>un</v>
      </c>
      <c r="W1071" s="53" t="s">
        <v>253</v>
      </c>
      <c r="X1071" s="54" t="s">
        <v>323</v>
      </c>
      <c r="Y1071" s="127">
        <f>+X1099</f>
        <v>3</v>
      </c>
    </row>
    <row r="1072" spans="3:25">
      <c r="C1072" s="55"/>
      <c r="D1072" s="56"/>
      <c r="E1072" s="56"/>
      <c r="F1072" s="56"/>
      <c r="G1072" s="56"/>
      <c r="H1072" s="56"/>
      <c r="I1072" s="56"/>
      <c r="J1072" s="56"/>
      <c r="K1072" s="56"/>
      <c r="L1072" s="56"/>
      <c r="M1072" s="56"/>
      <c r="N1072" s="56"/>
      <c r="O1072" s="56"/>
      <c r="P1072" s="56"/>
      <c r="Q1072" s="56"/>
      <c r="R1072" s="56"/>
      <c r="S1072" s="57"/>
      <c r="T1072" s="132" t="s">
        <v>254</v>
      </c>
      <c r="U1072" s="134" t="s">
        <v>255</v>
      </c>
      <c r="V1072" s="135"/>
      <c r="W1072" s="136"/>
      <c r="X1072" s="137" t="s">
        <v>256</v>
      </c>
    </row>
    <row r="1073" spans="3:24">
      <c r="C1073" s="58"/>
      <c r="D1073" s="59"/>
      <c r="E1073" s="59"/>
      <c r="F1073" s="59"/>
      <c r="G1073" s="59"/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  <c r="R1073" s="59"/>
      <c r="S1073" s="60"/>
      <c r="T1073" s="133"/>
      <c r="U1073" s="61" t="s">
        <v>0</v>
      </c>
      <c r="V1073" s="61"/>
      <c r="W1073" s="61"/>
      <c r="X1073" s="138"/>
    </row>
    <row r="1074" spans="3:24" ht="15">
      <c r="C1074" s="62"/>
      <c r="D1074" s="63"/>
      <c r="E1074" s="63"/>
      <c r="F1074" s="64"/>
      <c r="G1074" s="65"/>
      <c r="H1074" s="66"/>
      <c r="I1074" s="66"/>
      <c r="J1074" s="65"/>
      <c r="K1074" s="67"/>
      <c r="L1074" s="68"/>
      <c r="M1074" s="68"/>
      <c r="N1074" s="68"/>
      <c r="O1074" s="68"/>
      <c r="P1074" s="66"/>
      <c r="Q1074" s="69"/>
      <c r="R1074" s="70"/>
      <c r="S1074" s="71"/>
      <c r="T1074" s="72"/>
      <c r="U1074" s="73"/>
      <c r="V1074" s="73"/>
      <c r="W1074" s="73"/>
      <c r="X1074" s="74"/>
    </row>
    <row r="1075" spans="3:24">
      <c r="C1075" s="62"/>
      <c r="D1075" s="63"/>
      <c r="E1075" s="63"/>
      <c r="F1075" s="63"/>
      <c r="G1075" s="63"/>
      <c r="H1075" s="63"/>
      <c r="I1075" s="63"/>
      <c r="J1075" s="63"/>
      <c r="K1075" s="63"/>
      <c r="L1075" s="63"/>
      <c r="M1075" s="68"/>
      <c r="N1075" s="68"/>
      <c r="O1075" s="68"/>
      <c r="P1075" s="68"/>
      <c r="Q1075" s="69"/>
      <c r="R1075" s="76"/>
      <c r="S1075" s="71"/>
      <c r="T1075" s="77" t="s">
        <v>331</v>
      </c>
      <c r="U1075" s="78">
        <v>3</v>
      </c>
      <c r="V1075" s="73"/>
      <c r="W1075" s="73"/>
      <c r="X1075" s="74">
        <f>+U1075</f>
        <v>3</v>
      </c>
    </row>
    <row r="1076" spans="3:24">
      <c r="C1076" s="62"/>
      <c r="D1076" s="63"/>
      <c r="E1076" s="63"/>
      <c r="F1076" s="63"/>
      <c r="G1076" s="63"/>
      <c r="H1076" s="63"/>
      <c r="I1076" s="63"/>
      <c r="J1076" s="63"/>
      <c r="K1076" s="63"/>
      <c r="L1076" s="63"/>
      <c r="M1076" s="68"/>
      <c r="N1076" s="68"/>
      <c r="O1076" s="68"/>
      <c r="P1076" s="68"/>
      <c r="Q1076" s="69"/>
      <c r="R1076" s="76"/>
      <c r="S1076" s="71"/>
      <c r="T1076" s="77"/>
      <c r="U1076" s="78"/>
      <c r="V1076" s="73"/>
      <c r="W1076" s="73"/>
      <c r="X1076" s="74"/>
    </row>
    <row r="1077" spans="3:24">
      <c r="C1077" s="62"/>
      <c r="D1077" s="63"/>
      <c r="E1077" s="63"/>
      <c r="F1077" s="63"/>
      <c r="G1077" s="63"/>
      <c r="H1077" s="63"/>
      <c r="I1077" s="63"/>
      <c r="J1077" s="63"/>
      <c r="K1077" s="63"/>
      <c r="L1077" s="63"/>
      <c r="M1077" s="68"/>
      <c r="N1077" s="68"/>
      <c r="O1077" s="68"/>
      <c r="P1077" s="68"/>
      <c r="Q1077" s="69"/>
      <c r="R1077" s="76"/>
      <c r="S1077" s="71"/>
      <c r="T1077" s="77"/>
      <c r="U1077" s="78"/>
      <c r="V1077" s="73"/>
      <c r="W1077" s="73"/>
      <c r="X1077" s="74"/>
    </row>
    <row r="1078" spans="3:24">
      <c r="C1078" s="62"/>
      <c r="D1078" s="63"/>
      <c r="E1078" s="63"/>
      <c r="F1078" s="63"/>
      <c r="G1078" s="63"/>
      <c r="H1078" s="63"/>
      <c r="I1078" s="63"/>
      <c r="J1078" s="63"/>
      <c r="K1078" s="63"/>
      <c r="L1078" s="63"/>
      <c r="M1078" s="68"/>
      <c r="N1078" s="68"/>
      <c r="O1078" s="68"/>
      <c r="P1078" s="68"/>
      <c r="Q1078" s="69"/>
      <c r="R1078" s="76"/>
      <c r="S1078" s="71"/>
      <c r="T1078" s="77"/>
      <c r="U1078" s="78"/>
      <c r="V1078" s="73"/>
      <c r="W1078" s="73"/>
      <c r="X1078" s="74"/>
    </row>
    <row r="1079" spans="3:24">
      <c r="C1079" s="62"/>
      <c r="D1079" s="63"/>
      <c r="E1079" s="63"/>
      <c r="F1079" s="63"/>
      <c r="G1079" s="63"/>
      <c r="H1079" s="63"/>
      <c r="I1079" s="63"/>
      <c r="J1079" s="63"/>
      <c r="K1079" s="63"/>
      <c r="L1079" s="63"/>
      <c r="M1079" s="68"/>
      <c r="N1079" s="68"/>
      <c r="O1079" s="68"/>
      <c r="P1079" s="68"/>
      <c r="Q1079" s="69"/>
      <c r="R1079" s="76"/>
      <c r="S1079" s="71"/>
      <c r="T1079" s="77"/>
      <c r="U1079" s="78"/>
      <c r="V1079" s="73"/>
      <c r="W1079" s="73"/>
      <c r="X1079" s="74"/>
    </row>
    <row r="1080" spans="3:24">
      <c r="C1080" s="62"/>
      <c r="D1080" s="63"/>
      <c r="E1080" s="63"/>
      <c r="F1080" s="63"/>
      <c r="G1080" s="63"/>
      <c r="H1080" s="63"/>
      <c r="I1080" s="63"/>
      <c r="J1080" s="63"/>
      <c r="K1080" s="63"/>
      <c r="L1080" s="63"/>
      <c r="M1080" s="68"/>
      <c r="N1080" s="68"/>
      <c r="O1080" s="68"/>
      <c r="P1080" s="68"/>
      <c r="Q1080" s="69"/>
      <c r="R1080" s="76"/>
      <c r="S1080" s="71"/>
      <c r="T1080" s="77"/>
      <c r="U1080" s="78"/>
      <c r="V1080" s="73"/>
      <c r="W1080" s="73"/>
      <c r="X1080" s="74"/>
    </row>
    <row r="1081" spans="3:24">
      <c r="C1081" s="62"/>
      <c r="D1081" s="63"/>
      <c r="E1081" s="63"/>
      <c r="F1081" s="63"/>
      <c r="G1081" s="63"/>
      <c r="H1081" s="63"/>
      <c r="I1081" s="63"/>
      <c r="J1081" s="63"/>
      <c r="K1081" s="63"/>
      <c r="L1081" s="63"/>
      <c r="M1081" s="68"/>
      <c r="N1081" s="68"/>
      <c r="O1081" s="68"/>
      <c r="P1081" s="68"/>
      <c r="Q1081" s="69"/>
      <c r="R1081" s="76"/>
      <c r="S1081" s="71"/>
      <c r="T1081" s="77"/>
      <c r="U1081" s="78"/>
      <c r="V1081" s="73"/>
      <c r="W1081" s="73"/>
      <c r="X1081" s="74"/>
    </row>
    <row r="1082" spans="3:24">
      <c r="C1082" s="62"/>
      <c r="D1082" s="63"/>
      <c r="E1082" s="63"/>
      <c r="F1082" s="63"/>
      <c r="G1082" s="63"/>
      <c r="H1082" s="63"/>
      <c r="I1082" s="63"/>
      <c r="J1082" s="63"/>
      <c r="K1082" s="63"/>
      <c r="L1082" s="63"/>
      <c r="M1082" s="68"/>
      <c r="N1082" s="68"/>
      <c r="O1082" s="68"/>
      <c r="P1082" s="68"/>
      <c r="Q1082" s="69"/>
      <c r="R1082" s="76"/>
      <c r="S1082" s="71"/>
      <c r="T1082" s="77"/>
      <c r="U1082" s="78"/>
      <c r="V1082" s="73"/>
      <c r="W1082" s="73"/>
      <c r="X1082" s="74"/>
    </row>
    <row r="1083" spans="3:24">
      <c r="C1083" s="62"/>
      <c r="D1083" s="63"/>
      <c r="E1083" s="63"/>
      <c r="F1083" s="63"/>
      <c r="G1083" s="63"/>
      <c r="H1083" s="63"/>
      <c r="I1083" s="63"/>
      <c r="J1083" s="63"/>
      <c r="K1083" s="63"/>
      <c r="L1083" s="63"/>
      <c r="M1083" s="68"/>
      <c r="N1083" s="68"/>
      <c r="O1083" s="68"/>
      <c r="P1083" s="68"/>
      <c r="Q1083" s="69"/>
      <c r="R1083" s="76"/>
      <c r="S1083" s="71"/>
      <c r="T1083" s="77"/>
      <c r="U1083" s="78"/>
      <c r="V1083" s="73"/>
      <c r="W1083" s="73"/>
      <c r="X1083" s="74"/>
    </row>
    <row r="1084" spans="3:24">
      <c r="C1084" s="62"/>
      <c r="D1084" s="63"/>
      <c r="E1084" s="63"/>
      <c r="F1084" s="63"/>
      <c r="G1084" s="63"/>
      <c r="H1084" s="63"/>
      <c r="I1084" s="63"/>
      <c r="J1084" s="63"/>
      <c r="K1084" s="63"/>
      <c r="L1084" s="63"/>
      <c r="M1084" s="68"/>
      <c r="N1084" s="68"/>
      <c r="O1084" s="68"/>
      <c r="P1084" s="68"/>
      <c r="Q1084" s="69"/>
      <c r="R1084" s="76"/>
      <c r="S1084" s="71"/>
      <c r="T1084" s="77"/>
      <c r="U1084" s="78"/>
      <c r="V1084" s="73"/>
      <c r="W1084" s="73"/>
      <c r="X1084" s="74"/>
    </row>
    <row r="1085" spans="3:24">
      <c r="C1085" s="62"/>
      <c r="D1085" s="63"/>
      <c r="E1085" s="63"/>
      <c r="F1085" s="63"/>
      <c r="G1085" s="63"/>
      <c r="H1085" s="63"/>
      <c r="I1085" s="63"/>
      <c r="J1085" s="63"/>
      <c r="K1085" s="63"/>
      <c r="L1085" s="63"/>
      <c r="M1085" s="68"/>
      <c r="N1085" s="68"/>
      <c r="O1085" s="68"/>
      <c r="P1085" s="68"/>
      <c r="Q1085" s="69"/>
      <c r="R1085" s="76"/>
      <c r="S1085" s="71"/>
      <c r="T1085" s="77"/>
      <c r="U1085" s="78"/>
      <c r="V1085" s="73"/>
      <c r="W1085" s="73"/>
      <c r="X1085" s="74"/>
    </row>
    <row r="1086" spans="3:24">
      <c r="C1086" s="62"/>
      <c r="D1086" s="63"/>
      <c r="E1086" s="63"/>
      <c r="F1086" s="63"/>
      <c r="G1086" s="63"/>
      <c r="H1086" s="63"/>
      <c r="I1086" s="63"/>
      <c r="J1086" s="63"/>
      <c r="K1086" s="63"/>
      <c r="L1086" s="63"/>
      <c r="M1086" s="68"/>
      <c r="N1086" s="68"/>
      <c r="O1086" s="68"/>
      <c r="P1086" s="68"/>
      <c r="Q1086" s="69"/>
      <c r="R1086" s="76"/>
      <c r="S1086" s="71"/>
      <c r="T1086" s="77"/>
      <c r="U1086" s="78"/>
      <c r="V1086" s="73"/>
      <c r="W1086" s="73"/>
      <c r="X1086" s="74"/>
    </row>
    <row r="1087" spans="3:24">
      <c r="C1087" s="62"/>
      <c r="D1087" s="63"/>
      <c r="E1087" s="63"/>
      <c r="F1087" s="63"/>
      <c r="G1087" s="63"/>
      <c r="H1087" s="63"/>
      <c r="I1087" s="63"/>
      <c r="J1087" s="63"/>
      <c r="K1087" s="63"/>
      <c r="L1087" s="63"/>
      <c r="M1087" s="68"/>
      <c r="N1087" s="68"/>
      <c r="O1087" s="68"/>
      <c r="P1087" s="68"/>
      <c r="Q1087" s="69"/>
      <c r="R1087" s="76"/>
      <c r="S1087" s="71"/>
      <c r="T1087" s="77"/>
      <c r="U1087" s="78"/>
      <c r="V1087" s="73"/>
      <c r="W1087" s="73"/>
      <c r="X1087" s="74"/>
    </row>
    <row r="1088" spans="3:24">
      <c r="C1088" s="62"/>
      <c r="D1088" s="63"/>
      <c r="E1088" s="63"/>
      <c r="F1088" s="63"/>
      <c r="G1088" s="63"/>
      <c r="H1088" s="63"/>
      <c r="I1088" s="63"/>
      <c r="J1088" s="63"/>
      <c r="K1088" s="63"/>
      <c r="L1088" s="63"/>
      <c r="M1088" s="63"/>
      <c r="N1088" s="63"/>
      <c r="O1088" s="63"/>
      <c r="P1088" s="63"/>
      <c r="Q1088" s="76"/>
      <c r="R1088" s="76"/>
      <c r="S1088" s="71"/>
      <c r="T1088" s="77"/>
      <c r="U1088" s="78"/>
      <c r="V1088" s="73"/>
      <c r="W1088" s="73"/>
      <c r="X1088" s="74"/>
    </row>
    <row r="1089" spans="3:24" ht="13.5" customHeight="1">
      <c r="C1089" s="62"/>
      <c r="D1089" s="79"/>
      <c r="E1089" s="63"/>
      <c r="F1089" s="63"/>
      <c r="G1089" s="63"/>
      <c r="H1089" s="63"/>
      <c r="I1089" s="63"/>
      <c r="J1089" s="63"/>
      <c r="K1089" s="63"/>
      <c r="L1089" s="63"/>
      <c r="M1089" s="63"/>
      <c r="N1089" s="63"/>
      <c r="O1089" s="63"/>
      <c r="P1089" s="63"/>
      <c r="Q1089" s="76"/>
      <c r="R1089" s="76"/>
      <c r="S1089" s="71"/>
      <c r="T1089" s="77"/>
      <c r="U1089" s="78"/>
      <c r="V1089" s="78"/>
      <c r="W1089" s="73"/>
      <c r="X1089" s="74"/>
    </row>
    <row r="1090" spans="3:24">
      <c r="C1090" s="62"/>
      <c r="D1090" s="63"/>
      <c r="E1090" s="63"/>
      <c r="F1090" s="63"/>
      <c r="G1090" s="63"/>
      <c r="H1090" s="63"/>
      <c r="I1090" s="63"/>
      <c r="J1090" s="63"/>
      <c r="K1090" s="63"/>
      <c r="L1090" s="63"/>
      <c r="M1090" s="63"/>
      <c r="N1090" s="63"/>
      <c r="O1090" s="63"/>
      <c r="P1090" s="63"/>
      <c r="Q1090" s="76"/>
      <c r="R1090" s="76"/>
      <c r="S1090" s="71"/>
      <c r="T1090" s="77"/>
      <c r="U1090" s="78"/>
      <c r="V1090" s="78"/>
      <c r="W1090" s="78"/>
      <c r="X1090" s="74"/>
    </row>
    <row r="1091" spans="3:24">
      <c r="C1091" s="62"/>
      <c r="D1091" s="63"/>
      <c r="E1091" s="63"/>
      <c r="F1091" s="63"/>
      <c r="G1091" s="63"/>
      <c r="H1091" s="63"/>
      <c r="I1091" s="63"/>
      <c r="J1091" s="63"/>
      <c r="K1091" s="63"/>
      <c r="L1091" s="63"/>
      <c r="M1091" s="63"/>
      <c r="N1091" s="63"/>
      <c r="O1091" s="63"/>
      <c r="P1091" s="63"/>
      <c r="Q1091" s="76"/>
      <c r="R1091" s="76"/>
      <c r="S1091" s="71"/>
      <c r="T1091" s="77"/>
      <c r="U1091" s="78"/>
      <c r="V1091" s="78"/>
      <c r="W1091" s="78"/>
      <c r="X1091" s="74"/>
    </row>
    <row r="1092" spans="3:24">
      <c r="C1092" s="62"/>
      <c r="D1092" s="63"/>
      <c r="E1092" s="63"/>
      <c r="F1092" s="63"/>
      <c r="G1092" s="63"/>
      <c r="H1092" s="63"/>
      <c r="I1092" s="63"/>
      <c r="J1092" s="63"/>
      <c r="K1092" s="63"/>
      <c r="L1092" s="63"/>
      <c r="M1092" s="63"/>
      <c r="N1092" s="63"/>
      <c r="O1092" s="63"/>
      <c r="P1092" s="63"/>
      <c r="Q1092" s="76"/>
      <c r="R1092" s="76"/>
      <c r="S1092" s="71"/>
      <c r="T1092" s="77"/>
      <c r="U1092" s="78"/>
      <c r="V1092" s="78"/>
      <c r="W1092" s="78"/>
      <c r="X1092" s="74"/>
    </row>
    <row r="1093" spans="3:24">
      <c r="C1093" s="62"/>
      <c r="D1093" s="63"/>
      <c r="E1093" s="63"/>
      <c r="F1093" s="63"/>
      <c r="G1093" s="63"/>
      <c r="H1093" s="63"/>
      <c r="I1093" s="63"/>
      <c r="J1093" s="63"/>
      <c r="K1093" s="63"/>
      <c r="L1093" s="63"/>
      <c r="M1093" s="63"/>
      <c r="N1093" s="63"/>
      <c r="O1093" s="63"/>
      <c r="P1093" s="63"/>
      <c r="Q1093" s="76"/>
      <c r="R1093" s="76"/>
      <c r="S1093" s="71"/>
      <c r="T1093" s="77"/>
      <c r="U1093" s="78"/>
      <c r="V1093" s="78"/>
      <c r="W1093" s="78"/>
      <c r="X1093" s="74"/>
    </row>
    <row r="1094" spans="3:24" ht="15">
      <c r="C1094" s="80" t="s">
        <v>257</v>
      </c>
      <c r="D1094" s="81"/>
      <c r="E1094" s="81"/>
      <c r="F1094" s="81"/>
      <c r="G1094" s="81"/>
      <c r="H1094" s="81"/>
      <c r="I1094" s="81"/>
      <c r="J1094" s="81"/>
      <c r="K1094" s="81"/>
      <c r="L1094" s="81"/>
      <c r="M1094" s="81"/>
      <c r="N1094" s="81"/>
      <c r="O1094" s="81"/>
      <c r="P1094" s="81"/>
      <c r="Q1094" s="82"/>
      <c r="R1094" s="82"/>
      <c r="S1094" s="83"/>
      <c r="T1094" s="77"/>
      <c r="U1094" s="78"/>
      <c r="V1094" s="78"/>
      <c r="W1094" s="78"/>
      <c r="X1094" s="84"/>
    </row>
    <row r="1095" spans="3:24" ht="15">
      <c r="C1095" s="85"/>
      <c r="D1095" s="86"/>
      <c r="E1095" s="87"/>
      <c r="F1095" s="87"/>
      <c r="G1095" s="87"/>
      <c r="H1095" s="87"/>
      <c r="I1095" s="87"/>
      <c r="J1095" s="87"/>
      <c r="K1095" s="87"/>
      <c r="L1095" s="87"/>
      <c r="M1095" s="87"/>
      <c r="N1095" s="87"/>
      <c r="O1095" s="87"/>
      <c r="P1095" s="87"/>
      <c r="Q1095" s="88"/>
      <c r="R1095" s="88"/>
      <c r="S1095" s="89"/>
      <c r="T1095" s="90"/>
      <c r="U1095" s="91"/>
      <c r="V1095" s="91"/>
      <c r="W1095" s="91"/>
      <c r="X1095" s="92"/>
    </row>
    <row r="1096" spans="3:24" ht="15">
      <c r="C1096" s="85"/>
      <c r="D1096" s="86"/>
      <c r="E1096" s="86"/>
      <c r="F1096" s="86"/>
      <c r="G1096" s="86"/>
      <c r="H1096" s="86"/>
      <c r="I1096" s="86"/>
      <c r="J1096" s="86"/>
      <c r="K1096" s="86"/>
      <c r="L1096" s="86"/>
      <c r="M1096" s="86"/>
      <c r="N1096" s="86"/>
      <c r="O1096" s="86"/>
      <c r="P1096" s="86"/>
      <c r="Q1096" s="93"/>
      <c r="R1096" s="93"/>
      <c r="S1096" s="94"/>
      <c r="T1096" s="95"/>
      <c r="U1096" s="96"/>
      <c r="V1096" s="96"/>
      <c r="W1096" s="96"/>
      <c r="X1096" s="97"/>
    </row>
    <row r="1097" spans="3:24" ht="15.75">
      <c r="C1097" s="85"/>
      <c r="D1097" s="86"/>
      <c r="E1097" s="86"/>
      <c r="F1097" s="86"/>
      <c r="G1097" s="86"/>
      <c r="H1097" s="86"/>
      <c r="I1097" s="86"/>
      <c r="J1097" s="86"/>
      <c r="K1097" s="86"/>
      <c r="L1097" s="86"/>
      <c r="M1097" s="86"/>
      <c r="N1097" s="86"/>
      <c r="O1097" s="86"/>
      <c r="P1097" s="86"/>
      <c r="Q1097" s="93"/>
      <c r="R1097" s="93"/>
      <c r="S1097" s="94"/>
      <c r="T1097" s="139" t="s">
        <v>258</v>
      </c>
      <c r="U1097" s="140"/>
      <c r="V1097" s="140"/>
      <c r="W1097" s="140"/>
      <c r="X1097" s="98">
        <f>+SUM(X1074:X1096)</f>
        <v>3</v>
      </c>
    </row>
    <row r="1098" spans="3:24" ht="15">
      <c r="C1098" s="85"/>
      <c r="D1098" s="86"/>
      <c r="E1098" s="86"/>
      <c r="F1098" s="86"/>
      <c r="G1098" s="86"/>
      <c r="H1098" s="86"/>
      <c r="I1098" s="86"/>
      <c r="J1098" s="86"/>
      <c r="K1098" s="86"/>
      <c r="L1098" s="86"/>
      <c r="M1098" s="86"/>
      <c r="N1098" s="86"/>
      <c r="O1098" s="86"/>
      <c r="P1098" s="86"/>
      <c r="Q1098" s="93"/>
      <c r="R1098" s="93"/>
      <c r="S1098" s="94"/>
      <c r="T1098" s="141" t="s">
        <v>259</v>
      </c>
      <c r="U1098" s="142"/>
      <c r="V1098" s="142"/>
      <c r="W1098" s="142"/>
      <c r="X1098" s="99">
        <f>ROUNDUP(X1097,1)</f>
        <v>3</v>
      </c>
    </row>
    <row r="1099" spans="3:24" ht="18">
      <c r="C1099" s="100"/>
      <c r="D1099" s="101"/>
      <c r="E1099" s="101"/>
      <c r="F1099" s="101"/>
      <c r="G1099" s="101"/>
      <c r="H1099" s="101"/>
      <c r="I1099" s="101"/>
      <c r="J1099" s="101"/>
      <c r="K1099" s="101"/>
      <c r="L1099" s="101"/>
      <c r="M1099" s="101"/>
      <c r="N1099" s="101"/>
      <c r="O1099" s="101"/>
      <c r="P1099" s="101"/>
      <c r="Q1099" s="102"/>
      <c r="R1099" s="102"/>
      <c r="S1099" s="103"/>
      <c r="T1099" s="143" t="s">
        <v>35</v>
      </c>
      <c r="U1099" s="144"/>
      <c r="V1099" s="144"/>
      <c r="W1099" s="144"/>
      <c r="X1099" s="104">
        <f>X1098</f>
        <v>3</v>
      </c>
    </row>
    <row r="1100" spans="3:24" ht="18">
      <c r="C1100" s="105"/>
      <c r="D1100" s="106"/>
      <c r="E1100" s="106"/>
      <c r="F1100" s="106"/>
      <c r="G1100" s="106"/>
      <c r="H1100" s="106"/>
      <c r="I1100" s="106"/>
      <c r="J1100" s="106"/>
      <c r="K1100" s="106"/>
      <c r="L1100" s="106"/>
      <c r="M1100" s="106"/>
      <c r="N1100" s="106"/>
      <c r="O1100" s="106"/>
      <c r="P1100" s="106"/>
      <c r="Q1100" s="107"/>
      <c r="R1100" s="107"/>
      <c r="S1100" s="107"/>
      <c r="T1100" s="108"/>
      <c r="U1100" s="109"/>
      <c r="V1100" s="109"/>
      <c r="W1100" s="109"/>
      <c r="X1100" s="110"/>
    </row>
    <row r="1101" spans="3:24" ht="18">
      <c r="C1101" s="105"/>
      <c r="D1101" s="106"/>
      <c r="E1101" s="106"/>
      <c r="F1101" s="106"/>
      <c r="G1101" s="106"/>
      <c r="H1101" s="106"/>
      <c r="I1101" s="106"/>
      <c r="J1101" s="106"/>
      <c r="K1101" s="106"/>
      <c r="L1101" s="106"/>
      <c r="M1101" s="106"/>
      <c r="N1101" s="106"/>
      <c r="O1101" s="106"/>
      <c r="P1101" s="106"/>
      <c r="Q1101" s="107"/>
      <c r="R1101" s="107"/>
      <c r="S1101" s="107"/>
      <c r="T1101" s="108"/>
      <c r="U1101" s="109"/>
      <c r="V1101" s="109"/>
      <c r="W1101" s="109"/>
      <c r="X1101" s="110"/>
    </row>
    <row r="1102" spans="3:24" ht="18">
      <c r="C1102" s="105"/>
      <c r="D1102" s="106"/>
      <c r="E1102" s="106"/>
      <c r="F1102" s="106"/>
      <c r="G1102" s="106"/>
      <c r="H1102" s="106"/>
      <c r="I1102" s="106"/>
      <c r="J1102" s="106"/>
      <c r="K1102" s="106"/>
      <c r="L1102" s="106"/>
      <c r="M1102" s="106"/>
      <c r="N1102" s="106"/>
      <c r="O1102" s="106"/>
      <c r="P1102" s="106"/>
      <c r="Q1102" s="107"/>
      <c r="R1102" s="107"/>
      <c r="S1102" s="107"/>
      <c r="T1102" s="108"/>
      <c r="U1102" s="109"/>
      <c r="V1102" s="109"/>
      <c r="W1102" s="109"/>
      <c r="X1102" s="110"/>
    </row>
    <row r="1103" spans="3:24" ht="18">
      <c r="C1103" s="105"/>
      <c r="D1103" s="106"/>
      <c r="E1103" s="106"/>
      <c r="F1103" s="106"/>
      <c r="G1103" s="106"/>
      <c r="H1103" s="106"/>
      <c r="I1103" s="106"/>
      <c r="J1103" s="106"/>
      <c r="K1103" s="106"/>
      <c r="L1103" s="106"/>
      <c r="M1103" s="106"/>
      <c r="N1103" s="111"/>
      <c r="O1103" s="106"/>
      <c r="P1103" s="106"/>
      <c r="Q1103" s="107"/>
      <c r="R1103" s="107"/>
      <c r="S1103" s="107"/>
      <c r="T1103" s="108"/>
      <c r="U1103" s="109"/>
      <c r="V1103" s="109"/>
      <c r="W1103" s="109"/>
      <c r="X1103" s="110"/>
    </row>
    <row r="1104" spans="3:24" ht="15">
      <c r="C1104" s="112"/>
      <c r="D1104" s="113" t="s">
        <v>260</v>
      </c>
      <c r="E1104" s="63"/>
      <c r="F1104" s="63"/>
      <c r="G1104" s="63"/>
      <c r="H1104" s="63"/>
      <c r="I1104" s="63"/>
      <c r="J1104" s="63"/>
      <c r="K1104" s="63"/>
      <c r="L1104" s="63"/>
      <c r="M1104" s="63"/>
      <c r="N1104" s="114" t="s">
        <v>261</v>
      </c>
      <c r="O1104" s="63"/>
      <c r="P1104" s="63"/>
      <c r="Q1104" s="76"/>
      <c r="R1104" s="76"/>
      <c r="S1104" s="115"/>
      <c r="T1104" s="76"/>
      <c r="V1104" s="69"/>
      <c r="W1104" s="69"/>
      <c r="X1104" s="116"/>
    </row>
    <row r="1105" spans="3:25">
      <c r="C1105" s="117"/>
      <c r="D1105" s="75" t="s">
        <v>262</v>
      </c>
      <c r="E1105" s="63"/>
      <c r="F1105" s="63"/>
      <c r="G1105" s="63"/>
      <c r="H1105" s="63"/>
      <c r="I1105" s="63"/>
      <c r="J1105" s="63"/>
      <c r="K1105" s="63"/>
      <c r="L1105" s="63"/>
      <c r="M1105" s="63"/>
      <c r="N1105" s="118" t="s">
        <v>262</v>
      </c>
      <c r="O1105" s="63"/>
      <c r="P1105" s="63"/>
      <c r="Q1105" s="76"/>
      <c r="R1105" s="76"/>
      <c r="S1105" s="115"/>
      <c r="T1105" s="76"/>
      <c r="V1105" s="69"/>
      <c r="W1105" s="69"/>
      <c r="X1105" s="116"/>
    </row>
    <row r="1106" spans="3:25">
      <c r="C1106" s="117"/>
      <c r="D1106" s="75" t="s">
        <v>263</v>
      </c>
      <c r="E1106" s="63"/>
      <c r="F1106" s="63"/>
      <c r="G1106" s="63"/>
      <c r="H1106" s="63"/>
      <c r="I1106" s="63"/>
      <c r="J1106" s="63"/>
      <c r="K1106" s="63"/>
      <c r="L1106" s="63"/>
      <c r="M1106" s="63"/>
      <c r="N1106" s="118" t="s">
        <v>263</v>
      </c>
      <c r="O1106" s="63"/>
      <c r="P1106" s="63"/>
      <c r="Q1106" s="76"/>
      <c r="R1106" s="76"/>
      <c r="S1106" s="115"/>
      <c r="T1106" s="76"/>
      <c r="V1106" s="69"/>
      <c r="W1106" s="69"/>
      <c r="X1106" s="116"/>
    </row>
    <row r="1107" spans="3:25" ht="15" thickBot="1">
      <c r="C1107" s="119" t="s">
        <v>264</v>
      </c>
      <c r="D1107" s="120"/>
      <c r="E1107" s="120"/>
      <c r="F1107" s="120"/>
      <c r="G1107" s="120"/>
      <c r="H1107" s="120"/>
      <c r="I1107" s="120"/>
      <c r="J1107" s="120"/>
      <c r="K1107" s="120"/>
      <c r="L1107" s="120"/>
      <c r="M1107" s="120"/>
      <c r="N1107" s="120"/>
      <c r="O1107" s="120"/>
      <c r="P1107" s="120"/>
      <c r="Q1107" s="121"/>
      <c r="R1107" s="121"/>
      <c r="S1107" s="122"/>
      <c r="T1107" s="123"/>
      <c r="U1107" s="122"/>
      <c r="V1107" s="122"/>
      <c r="W1107" s="122"/>
      <c r="X1107" s="124"/>
    </row>
    <row r="1108" spans="3:25" ht="15" thickBot="1"/>
    <row r="1109" spans="3:25" s="126" customFormat="1" ht="70.5" customHeight="1">
      <c r="C1109" s="145"/>
      <c r="D1109" s="146"/>
      <c r="E1109" s="151" t="s">
        <v>247</v>
      </c>
      <c r="F1109" s="152"/>
      <c r="G1109" s="152"/>
      <c r="H1109" s="152"/>
      <c r="I1109" s="152"/>
      <c r="J1109" s="152"/>
      <c r="K1109" s="152"/>
      <c r="L1109" s="152"/>
      <c r="M1109" s="152"/>
      <c r="N1109" s="152"/>
      <c r="O1109" s="152"/>
      <c r="P1109" s="152"/>
      <c r="Q1109" s="152"/>
      <c r="R1109" s="152"/>
      <c r="S1109" s="152"/>
      <c r="T1109" s="153"/>
      <c r="U1109" s="154"/>
      <c r="V1109" s="155"/>
      <c r="W1109" s="155"/>
      <c r="X1109" s="156"/>
    </row>
    <row r="1110" spans="3:25" s="126" customFormat="1" ht="30" customHeight="1">
      <c r="C1110" s="147"/>
      <c r="D1110" s="148"/>
      <c r="E1110" s="163" t="s">
        <v>248</v>
      </c>
      <c r="F1110" s="164"/>
      <c r="G1110" s="164"/>
      <c r="H1110" s="164"/>
      <c r="I1110" s="164"/>
      <c r="J1110" s="164"/>
      <c r="K1110" s="164"/>
      <c r="L1110" s="164"/>
      <c r="M1110" s="164"/>
      <c r="N1110" s="164"/>
      <c r="O1110" s="164"/>
      <c r="P1110" s="164"/>
      <c r="Q1110" s="164"/>
      <c r="R1110" s="164"/>
      <c r="S1110" s="164"/>
      <c r="T1110" s="165"/>
      <c r="U1110" s="157"/>
      <c r="V1110" s="158"/>
      <c r="W1110" s="158"/>
      <c r="X1110" s="159"/>
    </row>
    <row r="1111" spans="3:25" s="126" customFormat="1" ht="30" customHeight="1" thickBot="1">
      <c r="C1111" s="149"/>
      <c r="D1111" s="150"/>
      <c r="E1111" s="166" t="s">
        <v>249</v>
      </c>
      <c r="F1111" s="167"/>
      <c r="G1111" s="167"/>
      <c r="H1111" s="167"/>
      <c r="I1111" s="167"/>
      <c r="J1111" s="167"/>
      <c r="K1111" s="167"/>
      <c r="L1111" s="167"/>
      <c r="M1111" s="167"/>
      <c r="N1111" s="167"/>
      <c r="O1111" s="167"/>
      <c r="P1111" s="167"/>
      <c r="Q1111" s="167"/>
      <c r="R1111" s="167"/>
      <c r="S1111" s="167"/>
      <c r="T1111" s="168"/>
      <c r="U1111" s="160"/>
      <c r="V1111" s="161"/>
      <c r="W1111" s="161"/>
      <c r="X1111" s="162"/>
    </row>
    <row r="1112" spans="3:25" ht="50.25" customHeight="1">
      <c r="C1112" s="169" t="s">
        <v>250</v>
      </c>
      <c r="D1112" s="170"/>
      <c r="E1112" s="170"/>
      <c r="F1112" s="170"/>
      <c r="G1112" s="170"/>
      <c r="H1112" s="170"/>
      <c r="I1112" s="171"/>
      <c r="J1112" s="172">
        <v>10.4</v>
      </c>
      <c r="K1112" s="173"/>
      <c r="L1112" s="173" t="str">
        <f>+VLOOKUP(J1112,Resumen!$B:$D,2,FALSE)</f>
        <v>INSTALACIÓN DE TUBERÍAS PVC-SANITARIO</v>
      </c>
      <c r="M1112" s="173"/>
      <c r="N1112" s="174"/>
      <c r="O1112" s="175" t="s">
        <v>251</v>
      </c>
      <c r="P1112" s="170"/>
      <c r="Q1112" s="176" t="s">
        <v>148</v>
      </c>
      <c r="R1112" s="177"/>
      <c r="S1112" s="173" t="str">
        <f>+VLOOKUP(Q1112,Resumen!$B:$D,2,FALSE)</f>
        <v>Instalación de Tubería PVC-Sanitaria Ø=4"</v>
      </c>
      <c r="T1112" s="174"/>
      <c r="U1112" s="51" t="s">
        <v>252</v>
      </c>
      <c r="V1112" s="52" t="str">
        <f>+VLOOKUP(Q1112,Resumen!$B:$D,3,FALSE)</f>
        <v>ml</v>
      </c>
      <c r="W1112" s="53" t="s">
        <v>253</v>
      </c>
      <c r="X1112" s="54" t="s">
        <v>323</v>
      </c>
      <c r="Y1112" s="127">
        <f>+X1140</f>
        <v>7.2</v>
      </c>
    </row>
    <row r="1113" spans="3:25">
      <c r="C1113" s="55"/>
      <c r="D1113" s="56"/>
      <c r="E1113" s="56"/>
      <c r="F1113" s="56"/>
      <c r="G1113" s="56"/>
      <c r="H1113" s="56"/>
      <c r="I1113" s="56"/>
      <c r="J1113" s="56"/>
      <c r="K1113" s="56"/>
      <c r="L1113" s="56"/>
      <c r="M1113" s="56"/>
      <c r="N1113" s="56"/>
      <c r="O1113" s="56"/>
      <c r="P1113" s="56"/>
      <c r="Q1113" s="56"/>
      <c r="R1113" s="56"/>
      <c r="S1113" s="57"/>
      <c r="T1113" s="132" t="s">
        <v>254</v>
      </c>
      <c r="U1113" s="134" t="s">
        <v>255</v>
      </c>
      <c r="V1113" s="135"/>
      <c r="W1113" s="136"/>
      <c r="X1113" s="137" t="s">
        <v>256</v>
      </c>
    </row>
    <row r="1114" spans="3:25">
      <c r="C1114" s="58"/>
      <c r="D1114" s="59"/>
      <c r="E1114" s="59"/>
      <c r="F1114" s="59"/>
      <c r="G1114" s="59"/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  <c r="R1114" s="59"/>
      <c r="S1114" s="60"/>
      <c r="T1114" s="133"/>
      <c r="U1114" s="61" t="s">
        <v>337</v>
      </c>
      <c r="V1114" s="61" t="s">
        <v>0</v>
      </c>
      <c r="W1114" s="61"/>
      <c r="X1114" s="138"/>
    </row>
    <row r="1115" spans="3:25" ht="15">
      <c r="C1115" s="62"/>
      <c r="D1115" s="63"/>
      <c r="E1115" s="63"/>
      <c r="F1115" s="64"/>
      <c r="G1115" s="65"/>
      <c r="H1115" s="66"/>
      <c r="I1115" s="66"/>
      <c r="J1115" s="65"/>
      <c r="K1115" s="67"/>
      <c r="L1115" s="68"/>
      <c r="M1115" s="68"/>
      <c r="N1115" s="68"/>
      <c r="O1115" s="68"/>
      <c r="P1115" s="66"/>
      <c r="Q1115" s="69"/>
      <c r="R1115" s="70"/>
      <c r="S1115" s="71"/>
      <c r="T1115" s="72"/>
      <c r="U1115" s="73"/>
      <c r="V1115" s="73"/>
      <c r="W1115" s="73"/>
      <c r="X1115" s="74"/>
    </row>
    <row r="1116" spans="3:25">
      <c r="C1116" s="62"/>
      <c r="D1116" s="63"/>
      <c r="E1116" s="63"/>
      <c r="F1116" s="63"/>
      <c r="G1116" s="63"/>
      <c r="H1116" s="63"/>
      <c r="I1116" s="63"/>
      <c r="J1116" s="63"/>
      <c r="K1116" s="63"/>
      <c r="L1116" s="63"/>
      <c r="M1116" s="68"/>
      <c r="N1116" s="68"/>
      <c r="O1116" s="68"/>
      <c r="P1116" s="68"/>
      <c r="Q1116" s="69"/>
      <c r="R1116" s="76"/>
      <c r="S1116" s="71"/>
      <c r="T1116" s="77" t="s">
        <v>338</v>
      </c>
      <c r="U1116" s="78">
        <v>1.8</v>
      </c>
      <c r="V1116" s="73">
        <v>4</v>
      </c>
      <c r="W1116" s="73"/>
      <c r="X1116" s="74">
        <f>+V1116*U1116</f>
        <v>7.2</v>
      </c>
    </row>
    <row r="1117" spans="3:25">
      <c r="C1117" s="62"/>
      <c r="D1117" s="63"/>
      <c r="E1117" s="63"/>
      <c r="F1117" s="63"/>
      <c r="G1117" s="63"/>
      <c r="H1117" s="63"/>
      <c r="I1117" s="63"/>
      <c r="J1117" s="63"/>
      <c r="K1117" s="63"/>
      <c r="L1117" s="63"/>
      <c r="M1117" s="68"/>
      <c r="N1117" s="68"/>
      <c r="O1117" s="68"/>
      <c r="P1117" s="68"/>
      <c r="Q1117" s="69"/>
      <c r="R1117" s="76"/>
      <c r="S1117" s="71"/>
      <c r="T1117" s="77"/>
      <c r="U1117" s="78"/>
      <c r="V1117" s="73"/>
      <c r="W1117" s="73"/>
      <c r="X1117" s="74"/>
    </row>
    <row r="1118" spans="3:25">
      <c r="C1118" s="62"/>
      <c r="D1118" s="63"/>
      <c r="E1118" s="63"/>
      <c r="F1118" s="63"/>
      <c r="G1118" s="63"/>
      <c r="H1118" s="63"/>
      <c r="I1118" s="63"/>
      <c r="J1118" s="63"/>
      <c r="K1118" s="63"/>
      <c r="L1118" s="63"/>
      <c r="M1118" s="68"/>
      <c r="N1118" s="68"/>
      <c r="O1118" s="68"/>
      <c r="P1118" s="68"/>
      <c r="Q1118" s="69"/>
      <c r="R1118" s="76"/>
      <c r="S1118" s="71"/>
      <c r="T1118" s="77"/>
      <c r="U1118" s="78"/>
      <c r="V1118" s="73"/>
      <c r="W1118" s="73"/>
      <c r="X1118" s="74"/>
    </row>
    <row r="1119" spans="3:25">
      <c r="C1119" s="62"/>
      <c r="D1119" s="63"/>
      <c r="E1119" s="63"/>
      <c r="F1119" s="63"/>
      <c r="G1119" s="63"/>
      <c r="H1119" s="63"/>
      <c r="I1119" s="63"/>
      <c r="J1119" s="63"/>
      <c r="K1119" s="63"/>
      <c r="L1119" s="63"/>
      <c r="M1119" s="68"/>
      <c r="N1119" s="68"/>
      <c r="O1119" s="68"/>
      <c r="P1119" s="68"/>
      <c r="Q1119" s="69"/>
      <c r="R1119" s="76"/>
      <c r="S1119" s="71"/>
      <c r="T1119" s="77"/>
      <c r="U1119" s="78"/>
      <c r="V1119" s="73"/>
      <c r="W1119" s="73"/>
      <c r="X1119" s="74"/>
    </row>
    <row r="1120" spans="3:25">
      <c r="C1120" s="62"/>
      <c r="D1120" s="63"/>
      <c r="E1120" s="63"/>
      <c r="F1120" s="63"/>
      <c r="G1120" s="63"/>
      <c r="H1120" s="63"/>
      <c r="I1120" s="63"/>
      <c r="J1120" s="63"/>
      <c r="K1120" s="63"/>
      <c r="L1120" s="63"/>
      <c r="M1120" s="68"/>
      <c r="N1120" s="68"/>
      <c r="O1120" s="68"/>
      <c r="P1120" s="68"/>
      <c r="Q1120" s="69"/>
      <c r="R1120" s="76"/>
      <c r="S1120" s="71"/>
      <c r="T1120" s="77"/>
      <c r="U1120" s="78"/>
      <c r="V1120" s="73"/>
      <c r="W1120" s="73"/>
      <c r="X1120" s="74"/>
    </row>
    <row r="1121" spans="3:24">
      <c r="C1121" s="62"/>
      <c r="D1121" s="63"/>
      <c r="E1121" s="63"/>
      <c r="F1121" s="63"/>
      <c r="G1121" s="63"/>
      <c r="H1121" s="63"/>
      <c r="I1121" s="63"/>
      <c r="J1121" s="63"/>
      <c r="K1121" s="63"/>
      <c r="L1121" s="63"/>
      <c r="M1121" s="68"/>
      <c r="N1121" s="68"/>
      <c r="O1121" s="68"/>
      <c r="P1121" s="68"/>
      <c r="Q1121" s="69"/>
      <c r="R1121" s="76"/>
      <c r="S1121" s="71"/>
      <c r="T1121" s="77"/>
      <c r="U1121" s="78"/>
      <c r="V1121" s="73"/>
      <c r="W1121" s="73"/>
      <c r="X1121" s="74"/>
    </row>
    <row r="1122" spans="3:24">
      <c r="C1122" s="62"/>
      <c r="D1122" s="63"/>
      <c r="E1122" s="63"/>
      <c r="F1122" s="63"/>
      <c r="G1122" s="63"/>
      <c r="H1122" s="63"/>
      <c r="I1122" s="63"/>
      <c r="J1122" s="63"/>
      <c r="K1122" s="63"/>
      <c r="L1122" s="63"/>
      <c r="M1122" s="68"/>
      <c r="N1122" s="68"/>
      <c r="O1122" s="68"/>
      <c r="P1122" s="68"/>
      <c r="Q1122" s="69"/>
      <c r="R1122" s="76"/>
      <c r="S1122" s="71"/>
      <c r="T1122" s="77"/>
      <c r="U1122" s="78"/>
      <c r="V1122" s="73"/>
      <c r="W1122" s="73"/>
      <c r="X1122" s="74"/>
    </row>
    <row r="1123" spans="3:24">
      <c r="C1123" s="62"/>
      <c r="D1123" s="63"/>
      <c r="E1123" s="63"/>
      <c r="F1123" s="63"/>
      <c r="G1123" s="63"/>
      <c r="H1123" s="63"/>
      <c r="I1123" s="63"/>
      <c r="J1123" s="63"/>
      <c r="K1123" s="63"/>
      <c r="L1123" s="63"/>
      <c r="M1123" s="68"/>
      <c r="N1123" s="68"/>
      <c r="O1123" s="68"/>
      <c r="P1123" s="68"/>
      <c r="Q1123" s="69"/>
      <c r="R1123" s="76"/>
      <c r="S1123" s="71"/>
      <c r="T1123" s="77"/>
      <c r="U1123" s="78"/>
      <c r="V1123" s="73"/>
      <c r="W1123" s="73"/>
      <c r="X1123" s="74"/>
    </row>
    <row r="1124" spans="3:24">
      <c r="C1124" s="62"/>
      <c r="D1124" s="63"/>
      <c r="E1124" s="63"/>
      <c r="F1124" s="63"/>
      <c r="G1124" s="63"/>
      <c r="H1124" s="63"/>
      <c r="I1124" s="63"/>
      <c r="J1124" s="63"/>
      <c r="K1124" s="63"/>
      <c r="L1124" s="63"/>
      <c r="M1124" s="68"/>
      <c r="N1124" s="68"/>
      <c r="O1124" s="68"/>
      <c r="P1124" s="68"/>
      <c r="Q1124" s="69"/>
      <c r="R1124" s="76"/>
      <c r="S1124" s="71"/>
      <c r="T1124" s="77"/>
      <c r="U1124" s="78"/>
      <c r="V1124" s="73"/>
      <c r="W1124" s="73"/>
      <c r="X1124" s="74"/>
    </row>
    <row r="1125" spans="3:24">
      <c r="C1125" s="62"/>
      <c r="D1125" s="63"/>
      <c r="E1125" s="63"/>
      <c r="F1125" s="63"/>
      <c r="G1125" s="63"/>
      <c r="H1125" s="63"/>
      <c r="I1125" s="63"/>
      <c r="J1125" s="63"/>
      <c r="K1125" s="63"/>
      <c r="L1125" s="63"/>
      <c r="M1125" s="68"/>
      <c r="N1125" s="68"/>
      <c r="O1125" s="68"/>
      <c r="P1125" s="68"/>
      <c r="Q1125" s="69"/>
      <c r="R1125" s="76"/>
      <c r="S1125" s="71"/>
      <c r="T1125" s="77"/>
      <c r="U1125" s="78"/>
      <c r="V1125" s="73"/>
      <c r="W1125" s="73"/>
      <c r="X1125" s="74"/>
    </row>
    <row r="1126" spans="3:24">
      <c r="C1126" s="62"/>
      <c r="D1126" s="63"/>
      <c r="E1126" s="63"/>
      <c r="F1126" s="63"/>
      <c r="G1126" s="63"/>
      <c r="H1126" s="63"/>
      <c r="I1126" s="63"/>
      <c r="J1126" s="63"/>
      <c r="K1126" s="63"/>
      <c r="L1126" s="63"/>
      <c r="M1126" s="68"/>
      <c r="N1126" s="68"/>
      <c r="O1126" s="68"/>
      <c r="P1126" s="68"/>
      <c r="Q1126" s="69"/>
      <c r="R1126" s="76"/>
      <c r="S1126" s="71"/>
      <c r="T1126" s="77"/>
      <c r="U1126" s="78"/>
      <c r="V1126" s="73"/>
      <c r="W1126" s="73"/>
      <c r="X1126" s="74"/>
    </row>
    <row r="1127" spans="3:24">
      <c r="C1127" s="62"/>
      <c r="D1127" s="63"/>
      <c r="E1127" s="63"/>
      <c r="F1127" s="63"/>
      <c r="G1127" s="63"/>
      <c r="H1127" s="63"/>
      <c r="I1127" s="63"/>
      <c r="J1127" s="63"/>
      <c r="K1127" s="63"/>
      <c r="L1127" s="63"/>
      <c r="M1127" s="68"/>
      <c r="N1127" s="68"/>
      <c r="O1127" s="68"/>
      <c r="P1127" s="68"/>
      <c r="Q1127" s="69"/>
      <c r="R1127" s="76"/>
      <c r="S1127" s="71"/>
      <c r="T1127" s="77"/>
      <c r="U1127" s="78"/>
      <c r="V1127" s="73"/>
      <c r="W1127" s="73"/>
      <c r="X1127" s="74"/>
    </row>
    <row r="1128" spans="3:24">
      <c r="C1128" s="62"/>
      <c r="D1128" s="63"/>
      <c r="E1128" s="63"/>
      <c r="F1128" s="63"/>
      <c r="G1128" s="63"/>
      <c r="H1128" s="63"/>
      <c r="I1128" s="63"/>
      <c r="J1128" s="63"/>
      <c r="K1128" s="63"/>
      <c r="L1128" s="63"/>
      <c r="M1128" s="68"/>
      <c r="N1128" s="68"/>
      <c r="O1128" s="68"/>
      <c r="P1128" s="68"/>
      <c r="Q1128" s="69"/>
      <c r="R1128" s="76"/>
      <c r="S1128" s="71"/>
      <c r="T1128" s="77"/>
      <c r="U1128" s="78"/>
      <c r="V1128" s="73"/>
      <c r="W1128" s="73"/>
      <c r="X1128" s="74"/>
    </row>
    <row r="1129" spans="3:24">
      <c r="C1129" s="62"/>
      <c r="D1129" s="63"/>
      <c r="E1129" s="63"/>
      <c r="F1129" s="63"/>
      <c r="G1129" s="63"/>
      <c r="H1129" s="63"/>
      <c r="I1129" s="63"/>
      <c r="J1129" s="63"/>
      <c r="K1129" s="63"/>
      <c r="L1129" s="63"/>
      <c r="M1129" s="63"/>
      <c r="N1129" s="63"/>
      <c r="O1129" s="63"/>
      <c r="P1129" s="63"/>
      <c r="Q1129" s="76"/>
      <c r="R1129" s="76"/>
      <c r="S1129" s="71"/>
      <c r="T1129" s="77"/>
      <c r="U1129" s="78"/>
      <c r="V1129" s="73"/>
      <c r="W1129" s="73"/>
      <c r="X1129" s="74"/>
    </row>
    <row r="1130" spans="3:24" ht="13.5" customHeight="1">
      <c r="C1130" s="62"/>
      <c r="D1130" s="79"/>
      <c r="E1130" s="63"/>
      <c r="F1130" s="63"/>
      <c r="G1130" s="63"/>
      <c r="H1130" s="63"/>
      <c r="I1130" s="63"/>
      <c r="J1130" s="63"/>
      <c r="K1130" s="63"/>
      <c r="L1130" s="63"/>
      <c r="M1130" s="63"/>
      <c r="N1130" s="63"/>
      <c r="O1130" s="63"/>
      <c r="P1130" s="63"/>
      <c r="Q1130" s="76"/>
      <c r="R1130" s="76"/>
      <c r="S1130" s="71"/>
      <c r="T1130" s="77"/>
      <c r="U1130" s="78"/>
      <c r="V1130" s="78"/>
      <c r="W1130" s="73"/>
      <c r="X1130" s="74"/>
    </row>
    <row r="1131" spans="3:24">
      <c r="C1131" s="62"/>
      <c r="D1131" s="63"/>
      <c r="E1131" s="63"/>
      <c r="F1131" s="63"/>
      <c r="G1131" s="63"/>
      <c r="H1131" s="63"/>
      <c r="I1131" s="63"/>
      <c r="J1131" s="63"/>
      <c r="K1131" s="63"/>
      <c r="L1131" s="63"/>
      <c r="M1131" s="63"/>
      <c r="N1131" s="63"/>
      <c r="O1131" s="63"/>
      <c r="P1131" s="63"/>
      <c r="Q1131" s="76"/>
      <c r="R1131" s="76"/>
      <c r="S1131" s="71"/>
      <c r="T1131" s="77"/>
      <c r="U1131" s="78"/>
      <c r="V1131" s="78"/>
      <c r="W1131" s="78"/>
      <c r="X1131" s="74"/>
    </row>
    <row r="1132" spans="3:24">
      <c r="C1132" s="62"/>
      <c r="D1132" s="63"/>
      <c r="E1132" s="63"/>
      <c r="F1132" s="63"/>
      <c r="G1132" s="63"/>
      <c r="H1132" s="63"/>
      <c r="I1132" s="63"/>
      <c r="J1132" s="63"/>
      <c r="K1132" s="63"/>
      <c r="L1132" s="63"/>
      <c r="M1132" s="63"/>
      <c r="N1132" s="63"/>
      <c r="O1132" s="63"/>
      <c r="P1132" s="63"/>
      <c r="Q1132" s="76"/>
      <c r="R1132" s="76"/>
      <c r="S1132" s="71"/>
      <c r="T1132" s="77"/>
      <c r="U1132" s="78"/>
      <c r="V1132" s="78"/>
      <c r="W1132" s="78"/>
      <c r="X1132" s="74"/>
    </row>
    <row r="1133" spans="3:24">
      <c r="C1133" s="62"/>
      <c r="D1133" s="63"/>
      <c r="E1133" s="63"/>
      <c r="F1133" s="63"/>
      <c r="G1133" s="63"/>
      <c r="H1133" s="63"/>
      <c r="I1133" s="63"/>
      <c r="J1133" s="63"/>
      <c r="K1133" s="63"/>
      <c r="L1133" s="63"/>
      <c r="M1133" s="63"/>
      <c r="N1133" s="63"/>
      <c r="O1133" s="63"/>
      <c r="P1133" s="63"/>
      <c r="Q1133" s="76"/>
      <c r="R1133" s="76"/>
      <c r="S1133" s="71"/>
      <c r="T1133" s="77"/>
      <c r="U1133" s="78"/>
      <c r="V1133" s="78"/>
      <c r="W1133" s="78"/>
      <c r="X1133" s="74"/>
    </row>
    <row r="1134" spans="3:24">
      <c r="C1134" s="62"/>
      <c r="D1134" s="63"/>
      <c r="E1134" s="63"/>
      <c r="F1134" s="63"/>
      <c r="G1134" s="63"/>
      <c r="H1134" s="63"/>
      <c r="I1134" s="63"/>
      <c r="J1134" s="63"/>
      <c r="K1134" s="63"/>
      <c r="L1134" s="63"/>
      <c r="M1134" s="63"/>
      <c r="N1134" s="63"/>
      <c r="O1134" s="63"/>
      <c r="P1134" s="63"/>
      <c r="Q1134" s="76"/>
      <c r="R1134" s="76"/>
      <c r="S1134" s="71"/>
      <c r="T1134" s="77"/>
      <c r="U1134" s="78"/>
      <c r="V1134" s="78"/>
      <c r="W1134" s="78"/>
      <c r="X1134" s="74"/>
    </row>
    <row r="1135" spans="3:24" ht="15">
      <c r="C1135" s="80" t="s">
        <v>257</v>
      </c>
      <c r="D1135" s="81"/>
      <c r="E1135" s="81"/>
      <c r="F1135" s="81"/>
      <c r="G1135" s="81"/>
      <c r="H1135" s="81"/>
      <c r="I1135" s="81"/>
      <c r="J1135" s="81"/>
      <c r="K1135" s="81"/>
      <c r="L1135" s="81"/>
      <c r="M1135" s="81"/>
      <c r="N1135" s="81"/>
      <c r="O1135" s="81"/>
      <c r="P1135" s="81"/>
      <c r="Q1135" s="82"/>
      <c r="R1135" s="82"/>
      <c r="S1135" s="83"/>
      <c r="T1135" s="77"/>
      <c r="U1135" s="78"/>
      <c r="V1135" s="78"/>
      <c r="W1135" s="78"/>
      <c r="X1135" s="84"/>
    </row>
    <row r="1136" spans="3:24" ht="15">
      <c r="C1136" s="85"/>
      <c r="D1136" s="86"/>
      <c r="E1136" s="87"/>
      <c r="F1136" s="87"/>
      <c r="G1136" s="87"/>
      <c r="H1136" s="87"/>
      <c r="I1136" s="87"/>
      <c r="J1136" s="87"/>
      <c r="K1136" s="87"/>
      <c r="L1136" s="87"/>
      <c r="M1136" s="87"/>
      <c r="N1136" s="87"/>
      <c r="O1136" s="87"/>
      <c r="P1136" s="87"/>
      <c r="Q1136" s="88"/>
      <c r="R1136" s="88"/>
      <c r="S1136" s="89"/>
      <c r="T1136" s="90"/>
      <c r="U1136" s="91"/>
      <c r="V1136" s="91"/>
      <c r="W1136" s="91"/>
      <c r="X1136" s="92"/>
    </row>
    <row r="1137" spans="3:24" ht="15">
      <c r="C1137" s="85"/>
      <c r="D1137" s="86"/>
      <c r="E1137" s="86"/>
      <c r="F1137" s="86"/>
      <c r="G1137" s="86"/>
      <c r="H1137" s="86"/>
      <c r="I1137" s="86"/>
      <c r="J1137" s="86"/>
      <c r="K1137" s="86"/>
      <c r="L1137" s="86"/>
      <c r="M1137" s="86"/>
      <c r="N1137" s="86"/>
      <c r="O1137" s="86"/>
      <c r="P1137" s="86"/>
      <c r="Q1137" s="93"/>
      <c r="R1137" s="93"/>
      <c r="S1137" s="94"/>
      <c r="T1137" s="95"/>
      <c r="U1137" s="96"/>
      <c r="V1137" s="96"/>
      <c r="W1137" s="96"/>
      <c r="X1137" s="97"/>
    </row>
    <row r="1138" spans="3:24" ht="15.75">
      <c r="C1138" s="85"/>
      <c r="D1138" s="86"/>
      <c r="E1138" s="86"/>
      <c r="F1138" s="86"/>
      <c r="G1138" s="86"/>
      <c r="H1138" s="86"/>
      <c r="I1138" s="86"/>
      <c r="J1138" s="86"/>
      <c r="K1138" s="86"/>
      <c r="L1138" s="86"/>
      <c r="M1138" s="86"/>
      <c r="N1138" s="86"/>
      <c r="O1138" s="86"/>
      <c r="P1138" s="86"/>
      <c r="Q1138" s="93"/>
      <c r="R1138" s="93"/>
      <c r="S1138" s="94"/>
      <c r="T1138" s="139" t="s">
        <v>258</v>
      </c>
      <c r="U1138" s="140"/>
      <c r="V1138" s="140"/>
      <c r="W1138" s="140"/>
      <c r="X1138" s="98">
        <f>+SUM(X1115:X1137)</f>
        <v>7.2</v>
      </c>
    </row>
    <row r="1139" spans="3:24" ht="15">
      <c r="C1139" s="85"/>
      <c r="D1139" s="86"/>
      <c r="E1139" s="86"/>
      <c r="F1139" s="86"/>
      <c r="G1139" s="86"/>
      <c r="H1139" s="86"/>
      <c r="I1139" s="86"/>
      <c r="J1139" s="86"/>
      <c r="K1139" s="86"/>
      <c r="L1139" s="86"/>
      <c r="M1139" s="86"/>
      <c r="N1139" s="86"/>
      <c r="O1139" s="86"/>
      <c r="P1139" s="86"/>
      <c r="Q1139" s="93"/>
      <c r="R1139" s="93"/>
      <c r="S1139" s="94"/>
      <c r="T1139" s="141" t="s">
        <v>259</v>
      </c>
      <c r="U1139" s="142"/>
      <c r="V1139" s="142"/>
      <c r="W1139" s="142"/>
      <c r="X1139" s="99">
        <f>ROUNDUP(X1138,1)</f>
        <v>7.2</v>
      </c>
    </row>
    <row r="1140" spans="3:24" ht="18">
      <c r="C1140" s="100"/>
      <c r="D1140" s="101"/>
      <c r="E1140" s="101"/>
      <c r="F1140" s="101"/>
      <c r="G1140" s="101"/>
      <c r="H1140" s="101"/>
      <c r="I1140" s="101"/>
      <c r="J1140" s="101"/>
      <c r="K1140" s="101"/>
      <c r="L1140" s="101"/>
      <c r="M1140" s="101"/>
      <c r="N1140" s="101"/>
      <c r="O1140" s="101"/>
      <c r="P1140" s="101"/>
      <c r="Q1140" s="102"/>
      <c r="R1140" s="102"/>
      <c r="S1140" s="103"/>
      <c r="T1140" s="143" t="s">
        <v>35</v>
      </c>
      <c r="U1140" s="144"/>
      <c r="V1140" s="144"/>
      <c r="W1140" s="144"/>
      <c r="X1140" s="104">
        <f>X1139</f>
        <v>7.2</v>
      </c>
    </row>
    <row r="1141" spans="3:24" ht="18">
      <c r="C1141" s="105"/>
      <c r="D1141" s="106"/>
      <c r="E1141" s="106"/>
      <c r="F1141" s="106"/>
      <c r="G1141" s="106"/>
      <c r="H1141" s="106"/>
      <c r="I1141" s="106"/>
      <c r="J1141" s="106"/>
      <c r="K1141" s="106"/>
      <c r="L1141" s="106"/>
      <c r="M1141" s="106"/>
      <c r="N1141" s="106"/>
      <c r="O1141" s="106"/>
      <c r="P1141" s="106"/>
      <c r="Q1141" s="107"/>
      <c r="R1141" s="107"/>
      <c r="S1141" s="107"/>
      <c r="T1141" s="108"/>
      <c r="U1141" s="109"/>
      <c r="V1141" s="109"/>
      <c r="W1141" s="109"/>
      <c r="X1141" s="110"/>
    </row>
    <row r="1142" spans="3:24" ht="18">
      <c r="C1142" s="105"/>
      <c r="D1142" s="106"/>
      <c r="E1142" s="106"/>
      <c r="F1142" s="106"/>
      <c r="G1142" s="106"/>
      <c r="H1142" s="106"/>
      <c r="I1142" s="106"/>
      <c r="J1142" s="106"/>
      <c r="K1142" s="106"/>
      <c r="L1142" s="106"/>
      <c r="M1142" s="106"/>
      <c r="N1142" s="106"/>
      <c r="O1142" s="106"/>
      <c r="P1142" s="106"/>
      <c r="Q1142" s="107"/>
      <c r="R1142" s="107"/>
      <c r="S1142" s="107"/>
      <c r="T1142" s="108"/>
      <c r="U1142" s="109"/>
      <c r="V1142" s="109"/>
      <c r="W1142" s="109"/>
      <c r="X1142" s="110"/>
    </row>
    <row r="1143" spans="3:24" ht="18">
      <c r="C1143" s="105"/>
      <c r="D1143" s="106"/>
      <c r="E1143" s="106"/>
      <c r="F1143" s="106"/>
      <c r="G1143" s="106"/>
      <c r="H1143" s="106"/>
      <c r="I1143" s="106"/>
      <c r="J1143" s="106"/>
      <c r="K1143" s="106"/>
      <c r="L1143" s="106"/>
      <c r="M1143" s="106"/>
      <c r="N1143" s="106"/>
      <c r="O1143" s="106"/>
      <c r="P1143" s="106"/>
      <c r="Q1143" s="107"/>
      <c r="R1143" s="107"/>
      <c r="S1143" s="107"/>
      <c r="T1143" s="108"/>
      <c r="U1143" s="109"/>
      <c r="V1143" s="109"/>
      <c r="W1143" s="109"/>
      <c r="X1143" s="110"/>
    </row>
    <row r="1144" spans="3:24" ht="18">
      <c r="C1144" s="105"/>
      <c r="D1144" s="106"/>
      <c r="E1144" s="106"/>
      <c r="F1144" s="106"/>
      <c r="G1144" s="106"/>
      <c r="H1144" s="106"/>
      <c r="I1144" s="106"/>
      <c r="J1144" s="106"/>
      <c r="K1144" s="106"/>
      <c r="L1144" s="106"/>
      <c r="M1144" s="106"/>
      <c r="N1144" s="111"/>
      <c r="O1144" s="106"/>
      <c r="P1144" s="106"/>
      <c r="Q1144" s="107"/>
      <c r="R1144" s="107"/>
      <c r="S1144" s="107"/>
      <c r="T1144" s="108"/>
      <c r="U1144" s="109"/>
      <c r="V1144" s="109"/>
      <c r="W1144" s="109"/>
      <c r="X1144" s="110"/>
    </row>
    <row r="1145" spans="3:24" ht="15">
      <c r="C1145" s="112"/>
      <c r="D1145" s="113" t="s">
        <v>260</v>
      </c>
      <c r="E1145" s="63"/>
      <c r="F1145" s="63"/>
      <c r="G1145" s="63"/>
      <c r="H1145" s="63"/>
      <c r="I1145" s="63"/>
      <c r="J1145" s="63"/>
      <c r="K1145" s="63"/>
      <c r="L1145" s="63"/>
      <c r="M1145" s="63"/>
      <c r="N1145" s="114" t="s">
        <v>261</v>
      </c>
      <c r="O1145" s="63"/>
      <c r="P1145" s="63"/>
      <c r="Q1145" s="76"/>
      <c r="R1145" s="76"/>
      <c r="S1145" s="115"/>
      <c r="T1145" s="76"/>
      <c r="V1145" s="69"/>
      <c r="W1145" s="69"/>
      <c r="X1145" s="116"/>
    </row>
    <row r="1146" spans="3:24">
      <c r="C1146" s="117"/>
      <c r="D1146" s="75" t="s">
        <v>262</v>
      </c>
      <c r="E1146" s="63"/>
      <c r="F1146" s="63"/>
      <c r="G1146" s="63"/>
      <c r="H1146" s="63"/>
      <c r="I1146" s="63"/>
      <c r="J1146" s="63"/>
      <c r="K1146" s="63"/>
      <c r="L1146" s="63"/>
      <c r="M1146" s="63"/>
      <c r="N1146" s="118" t="s">
        <v>262</v>
      </c>
      <c r="O1146" s="63"/>
      <c r="P1146" s="63"/>
      <c r="Q1146" s="76"/>
      <c r="R1146" s="76"/>
      <c r="S1146" s="115"/>
      <c r="T1146" s="76"/>
      <c r="V1146" s="69"/>
      <c r="W1146" s="69"/>
      <c r="X1146" s="116"/>
    </row>
    <row r="1147" spans="3:24">
      <c r="C1147" s="117"/>
      <c r="D1147" s="75" t="s">
        <v>263</v>
      </c>
      <c r="E1147" s="63"/>
      <c r="F1147" s="63"/>
      <c r="G1147" s="63"/>
      <c r="H1147" s="63"/>
      <c r="I1147" s="63"/>
      <c r="J1147" s="63"/>
      <c r="K1147" s="63"/>
      <c r="L1147" s="63"/>
      <c r="M1147" s="63"/>
      <c r="N1147" s="118" t="s">
        <v>263</v>
      </c>
      <c r="O1147" s="63"/>
      <c r="P1147" s="63"/>
      <c r="Q1147" s="76"/>
      <c r="R1147" s="76"/>
      <c r="S1147" s="115"/>
      <c r="T1147" s="76"/>
      <c r="V1147" s="69"/>
      <c r="W1147" s="69"/>
      <c r="X1147" s="116"/>
    </row>
    <row r="1148" spans="3:24" ht="15" thickBot="1">
      <c r="C1148" s="119" t="s">
        <v>264</v>
      </c>
      <c r="D1148" s="120"/>
      <c r="E1148" s="120"/>
      <c r="F1148" s="120"/>
      <c r="G1148" s="120"/>
      <c r="H1148" s="120"/>
      <c r="I1148" s="120"/>
      <c r="J1148" s="120"/>
      <c r="K1148" s="120"/>
      <c r="L1148" s="120"/>
      <c r="M1148" s="120"/>
      <c r="N1148" s="120"/>
      <c r="O1148" s="120"/>
      <c r="P1148" s="120"/>
      <c r="Q1148" s="121"/>
      <c r="R1148" s="121"/>
      <c r="S1148" s="122"/>
      <c r="T1148" s="123"/>
      <c r="U1148" s="122"/>
      <c r="V1148" s="122"/>
      <c r="W1148" s="122"/>
      <c r="X1148" s="124"/>
    </row>
    <row r="1149" spans="3:24" ht="15" thickBot="1"/>
    <row r="1150" spans="3:24" s="126" customFormat="1" ht="70.5" customHeight="1">
      <c r="C1150" s="145"/>
      <c r="D1150" s="146"/>
      <c r="E1150" s="151" t="s">
        <v>247</v>
      </c>
      <c r="F1150" s="152"/>
      <c r="G1150" s="152"/>
      <c r="H1150" s="152"/>
      <c r="I1150" s="152"/>
      <c r="J1150" s="152"/>
      <c r="K1150" s="152"/>
      <c r="L1150" s="152"/>
      <c r="M1150" s="152"/>
      <c r="N1150" s="152"/>
      <c r="O1150" s="152"/>
      <c r="P1150" s="152"/>
      <c r="Q1150" s="152"/>
      <c r="R1150" s="152"/>
      <c r="S1150" s="152"/>
      <c r="T1150" s="153"/>
      <c r="U1150" s="154"/>
      <c r="V1150" s="155"/>
      <c r="W1150" s="155"/>
      <c r="X1150" s="156"/>
    </row>
    <row r="1151" spans="3:24" s="126" customFormat="1" ht="30" customHeight="1">
      <c r="C1151" s="147"/>
      <c r="D1151" s="148"/>
      <c r="E1151" s="163" t="s">
        <v>248</v>
      </c>
      <c r="F1151" s="164"/>
      <c r="G1151" s="164"/>
      <c r="H1151" s="164"/>
      <c r="I1151" s="164"/>
      <c r="J1151" s="164"/>
      <c r="K1151" s="164"/>
      <c r="L1151" s="164"/>
      <c r="M1151" s="164"/>
      <c r="N1151" s="164"/>
      <c r="O1151" s="164"/>
      <c r="P1151" s="164"/>
      <c r="Q1151" s="164"/>
      <c r="R1151" s="164"/>
      <c r="S1151" s="164"/>
      <c r="T1151" s="165"/>
      <c r="U1151" s="157"/>
      <c r="V1151" s="158"/>
      <c r="W1151" s="158"/>
      <c r="X1151" s="159"/>
    </row>
    <row r="1152" spans="3:24" s="126" customFormat="1" ht="30" customHeight="1" thickBot="1">
      <c r="C1152" s="149"/>
      <c r="D1152" s="150"/>
      <c r="E1152" s="166" t="s">
        <v>249</v>
      </c>
      <c r="F1152" s="167"/>
      <c r="G1152" s="167"/>
      <c r="H1152" s="167"/>
      <c r="I1152" s="167"/>
      <c r="J1152" s="167"/>
      <c r="K1152" s="167"/>
      <c r="L1152" s="167"/>
      <c r="M1152" s="167"/>
      <c r="N1152" s="167"/>
      <c r="O1152" s="167"/>
      <c r="P1152" s="167"/>
      <c r="Q1152" s="167"/>
      <c r="R1152" s="167"/>
      <c r="S1152" s="167"/>
      <c r="T1152" s="168"/>
      <c r="U1152" s="160"/>
      <c r="V1152" s="161"/>
      <c r="W1152" s="161"/>
      <c r="X1152" s="162"/>
    </row>
    <row r="1153" spans="3:25" ht="50.25" customHeight="1">
      <c r="C1153" s="169" t="s">
        <v>250</v>
      </c>
      <c r="D1153" s="170"/>
      <c r="E1153" s="170"/>
      <c r="F1153" s="170"/>
      <c r="G1153" s="170"/>
      <c r="H1153" s="170"/>
      <c r="I1153" s="171"/>
      <c r="J1153" s="172">
        <v>10.5</v>
      </c>
      <c r="K1153" s="173"/>
      <c r="L1153" s="173" t="str">
        <f>+VLOOKUP(J1153,Resumen!$B:$D,2,FALSE)</f>
        <v>INSTALACIÓN DE ACCESORIOS PVC-SANITARIO</v>
      </c>
      <c r="M1153" s="173"/>
      <c r="N1153" s="174"/>
      <c r="O1153" s="175" t="s">
        <v>251</v>
      </c>
      <c r="P1153" s="170"/>
      <c r="Q1153" s="176" t="s">
        <v>151</v>
      </c>
      <c r="R1153" s="177"/>
      <c r="S1153" s="173" t="str">
        <f>+VLOOKUP(Q1153,Resumen!$B:$D,2,FALSE)</f>
        <v>Instalación de Codo 90° PVC-Sanitario PVC Ø=4"</v>
      </c>
      <c r="T1153" s="174"/>
      <c r="U1153" s="51" t="s">
        <v>252</v>
      </c>
      <c r="V1153" s="52" t="str">
        <f>+VLOOKUP(Q1153,Resumen!$B:$D,3,FALSE)</f>
        <v>un</v>
      </c>
      <c r="W1153" s="53" t="s">
        <v>253</v>
      </c>
      <c r="X1153" s="54" t="s">
        <v>323</v>
      </c>
      <c r="Y1153" s="127">
        <f>+X1181</f>
        <v>8</v>
      </c>
    </row>
    <row r="1154" spans="3:25">
      <c r="C1154" s="55"/>
      <c r="D1154" s="56"/>
      <c r="E1154" s="56"/>
      <c r="F1154" s="56"/>
      <c r="G1154" s="56"/>
      <c r="H1154" s="56"/>
      <c r="I1154" s="56"/>
      <c r="J1154" s="56"/>
      <c r="K1154" s="56"/>
      <c r="L1154" s="56"/>
      <c r="M1154" s="56"/>
      <c r="N1154" s="56"/>
      <c r="O1154" s="56"/>
      <c r="P1154" s="56"/>
      <c r="Q1154" s="56"/>
      <c r="R1154" s="56"/>
      <c r="S1154" s="57"/>
      <c r="T1154" s="132" t="s">
        <v>254</v>
      </c>
      <c r="U1154" s="134" t="s">
        <v>255</v>
      </c>
      <c r="V1154" s="135"/>
      <c r="W1154" s="136"/>
      <c r="X1154" s="137" t="s">
        <v>256</v>
      </c>
    </row>
    <row r="1155" spans="3:25">
      <c r="C1155" s="58"/>
      <c r="D1155" s="59"/>
      <c r="E1155" s="59"/>
      <c r="F1155" s="59"/>
      <c r="G1155" s="59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60"/>
      <c r="T1155" s="133"/>
      <c r="U1155" s="61" t="s">
        <v>0</v>
      </c>
      <c r="V1155" s="61"/>
      <c r="W1155" s="61"/>
      <c r="X1155" s="138"/>
    </row>
    <row r="1156" spans="3:25" ht="15">
      <c r="C1156" s="62"/>
      <c r="D1156" s="63"/>
      <c r="E1156" s="63"/>
      <c r="F1156" s="64"/>
      <c r="G1156" s="65"/>
      <c r="H1156" s="66"/>
      <c r="I1156" s="66"/>
      <c r="J1156" s="65"/>
      <c r="K1156" s="67"/>
      <c r="L1156" s="68"/>
      <c r="M1156" s="68"/>
      <c r="N1156" s="68"/>
      <c r="O1156" s="68"/>
      <c r="P1156" s="66"/>
      <c r="Q1156" s="69"/>
      <c r="R1156" s="70"/>
      <c r="S1156" s="71"/>
      <c r="T1156" s="72"/>
      <c r="U1156" s="73"/>
      <c r="V1156" s="73"/>
      <c r="W1156" s="73"/>
      <c r="X1156" s="74"/>
    </row>
    <row r="1157" spans="3:25">
      <c r="C1157" s="62"/>
      <c r="D1157" s="63"/>
      <c r="E1157" s="63"/>
      <c r="F1157" s="63"/>
      <c r="G1157" s="63"/>
      <c r="H1157" s="63"/>
      <c r="I1157" s="63"/>
      <c r="J1157" s="63"/>
      <c r="K1157" s="63"/>
      <c r="L1157" s="63"/>
      <c r="M1157" s="68"/>
      <c r="N1157" s="68"/>
      <c r="O1157" s="68"/>
      <c r="P1157" s="68"/>
      <c r="Q1157" s="69"/>
      <c r="R1157" s="76"/>
      <c r="S1157" s="71"/>
      <c r="T1157" s="77" t="s">
        <v>338</v>
      </c>
      <c r="U1157" s="73">
        <v>8</v>
      </c>
      <c r="V1157" s="73"/>
      <c r="W1157" s="73"/>
      <c r="X1157" s="74">
        <f>+U1157</f>
        <v>8</v>
      </c>
    </row>
    <row r="1158" spans="3:25">
      <c r="C1158" s="62"/>
      <c r="D1158" s="63"/>
      <c r="E1158" s="63"/>
      <c r="F1158" s="63"/>
      <c r="G1158" s="63"/>
      <c r="H1158" s="63"/>
      <c r="I1158" s="63"/>
      <c r="J1158" s="63"/>
      <c r="K1158" s="63"/>
      <c r="L1158" s="63"/>
      <c r="M1158" s="68"/>
      <c r="N1158" s="68"/>
      <c r="O1158" s="68"/>
      <c r="P1158" s="68"/>
      <c r="Q1158" s="69"/>
      <c r="R1158" s="76"/>
      <c r="S1158" s="71"/>
      <c r="T1158" s="77"/>
      <c r="U1158" s="78"/>
      <c r="V1158" s="73"/>
      <c r="W1158" s="73"/>
      <c r="X1158" s="74"/>
    </row>
    <row r="1159" spans="3:25">
      <c r="C1159" s="62"/>
      <c r="D1159" s="63"/>
      <c r="E1159" s="63"/>
      <c r="F1159" s="63"/>
      <c r="G1159" s="63"/>
      <c r="H1159" s="63"/>
      <c r="I1159" s="63"/>
      <c r="J1159" s="63"/>
      <c r="K1159" s="63"/>
      <c r="L1159" s="63"/>
      <c r="M1159" s="68"/>
      <c r="N1159" s="68"/>
      <c r="O1159" s="68"/>
      <c r="P1159" s="68"/>
      <c r="Q1159" s="69"/>
      <c r="R1159" s="76"/>
      <c r="S1159" s="71"/>
      <c r="T1159" s="77"/>
      <c r="U1159" s="78"/>
      <c r="V1159" s="73"/>
      <c r="W1159" s="73"/>
      <c r="X1159" s="74"/>
    </row>
    <row r="1160" spans="3:25">
      <c r="C1160" s="62"/>
      <c r="D1160" s="63"/>
      <c r="E1160" s="63"/>
      <c r="F1160" s="63"/>
      <c r="G1160" s="63"/>
      <c r="H1160" s="63"/>
      <c r="I1160" s="63"/>
      <c r="J1160" s="63"/>
      <c r="K1160" s="63"/>
      <c r="L1160" s="63"/>
      <c r="M1160" s="68"/>
      <c r="N1160" s="68"/>
      <c r="O1160" s="68"/>
      <c r="P1160" s="68"/>
      <c r="Q1160" s="69"/>
      <c r="R1160" s="76"/>
      <c r="S1160" s="71"/>
      <c r="T1160" s="77"/>
      <c r="U1160" s="78"/>
      <c r="V1160" s="73"/>
      <c r="W1160" s="73"/>
      <c r="X1160" s="74"/>
    </row>
    <row r="1161" spans="3:25">
      <c r="C1161" s="62"/>
      <c r="D1161" s="63"/>
      <c r="E1161" s="63"/>
      <c r="F1161" s="63"/>
      <c r="G1161" s="63"/>
      <c r="H1161" s="63"/>
      <c r="I1161" s="63"/>
      <c r="J1161" s="63"/>
      <c r="K1161" s="63"/>
      <c r="L1161" s="63"/>
      <c r="M1161" s="68"/>
      <c r="N1161" s="68"/>
      <c r="O1161" s="68"/>
      <c r="P1161" s="68"/>
      <c r="Q1161" s="69"/>
      <c r="R1161" s="76"/>
      <c r="S1161" s="71"/>
      <c r="T1161" s="77"/>
      <c r="U1161" s="78"/>
      <c r="V1161" s="73"/>
      <c r="W1161" s="73"/>
      <c r="X1161" s="74"/>
    </row>
    <row r="1162" spans="3:25">
      <c r="C1162" s="62"/>
      <c r="D1162" s="63"/>
      <c r="E1162" s="63"/>
      <c r="F1162" s="63"/>
      <c r="G1162" s="63"/>
      <c r="H1162" s="63"/>
      <c r="I1162" s="63"/>
      <c r="J1162" s="63"/>
      <c r="K1162" s="63"/>
      <c r="L1162" s="63"/>
      <c r="M1162" s="68"/>
      <c r="N1162" s="68"/>
      <c r="O1162" s="68"/>
      <c r="P1162" s="68"/>
      <c r="Q1162" s="69"/>
      <c r="R1162" s="76"/>
      <c r="S1162" s="71"/>
      <c r="T1162" s="77"/>
      <c r="U1162" s="78"/>
      <c r="V1162" s="73"/>
      <c r="W1162" s="73"/>
      <c r="X1162" s="74"/>
    </row>
    <row r="1163" spans="3:25">
      <c r="C1163" s="62"/>
      <c r="D1163" s="63"/>
      <c r="E1163" s="63"/>
      <c r="F1163" s="63"/>
      <c r="G1163" s="63"/>
      <c r="H1163" s="63"/>
      <c r="I1163" s="63"/>
      <c r="J1163" s="63"/>
      <c r="K1163" s="63"/>
      <c r="L1163" s="63"/>
      <c r="M1163" s="68"/>
      <c r="N1163" s="68"/>
      <c r="O1163" s="68"/>
      <c r="P1163" s="68"/>
      <c r="Q1163" s="69"/>
      <c r="R1163" s="76"/>
      <c r="S1163" s="71"/>
      <c r="T1163" s="77"/>
      <c r="U1163" s="78"/>
      <c r="V1163" s="73"/>
      <c r="W1163" s="73"/>
      <c r="X1163" s="74"/>
    </row>
    <row r="1164" spans="3:25">
      <c r="C1164" s="62"/>
      <c r="D1164" s="63"/>
      <c r="E1164" s="63"/>
      <c r="F1164" s="63"/>
      <c r="G1164" s="63"/>
      <c r="H1164" s="63"/>
      <c r="I1164" s="63"/>
      <c r="J1164" s="63"/>
      <c r="K1164" s="63"/>
      <c r="L1164" s="63"/>
      <c r="M1164" s="68"/>
      <c r="N1164" s="68"/>
      <c r="O1164" s="68"/>
      <c r="P1164" s="68"/>
      <c r="Q1164" s="69"/>
      <c r="R1164" s="76"/>
      <c r="S1164" s="71"/>
      <c r="T1164" s="77"/>
      <c r="U1164" s="78"/>
      <c r="V1164" s="73"/>
      <c r="W1164" s="73"/>
      <c r="X1164" s="74"/>
    </row>
    <row r="1165" spans="3:25">
      <c r="C1165" s="62"/>
      <c r="D1165" s="63"/>
      <c r="E1165" s="63"/>
      <c r="F1165" s="63"/>
      <c r="G1165" s="63"/>
      <c r="H1165" s="63"/>
      <c r="I1165" s="63"/>
      <c r="J1165" s="63"/>
      <c r="K1165" s="63"/>
      <c r="L1165" s="63"/>
      <c r="M1165" s="68"/>
      <c r="N1165" s="68"/>
      <c r="O1165" s="68"/>
      <c r="P1165" s="68"/>
      <c r="Q1165" s="69"/>
      <c r="R1165" s="76"/>
      <c r="S1165" s="71"/>
      <c r="T1165" s="77"/>
      <c r="U1165" s="78"/>
      <c r="V1165" s="73"/>
      <c r="W1165" s="73"/>
      <c r="X1165" s="74"/>
    </row>
    <row r="1166" spans="3:25">
      <c r="C1166" s="62"/>
      <c r="D1166" s="63"/>
      <c r="E1166" s="63"/>
      <c r="F1166" s="63"/>
      <c r="G1166" s="63"/>
      <c r="H1166" s="63"/>
      <c r="I1166" s="63"/>
      <c r="J1166" s="63"/>
      <c r="K1166" s="63"/>
      <c r="L1166" s="63"/>
      <c r="M1166" s="68"/>
      <c r="N1166" s="68"/>
      <c r="O1166" s="68"/>
      <c r="P1166" s="68"/>
      <c r="Q1166" s="69"/>
      <c r="R1166" s="76"/>
      <c r="S1166" s="71"/>
      <c r="T1166" s="77"/>
      <c r="U1166" s="78"/>
      <c r="V1166" s="73"/>
      <c r="W1166" s="73"/>
      <c r="X1166" s="74"/>
    </row>
    <row r="1167" spans="3:25">
      <c r="C1167" s="62"/>
      <c r="D1167" s="63"/>
      <c r="E1167" s="63"/>
      <c r="F1167" s="63"/>
      <c r="G1167" s="63"/>
      <c r="H1167" s="63"/>
      <c r="I1167" s="63"/>
      <c r="J1167" s="63"/>
      <c r="K1167" s="63"/>
      <c r="L1167" s="63"/>
      <c r="M1167" s="68"/>
      <c r="N1167" s="68"/>
      <c r="O1167" s="68"/>
      <c r="P1167" s="68"/>
      <c r="Q1167" s="69"/>
      <c r="R1167" s="76"/>
      <c r="S1167" s="71"/>
      <c r="T1167" s="77"/>
      <c r="U1167" s="78"/>
      <c r="V1167" s="73"/>
      <c r="W1167" s="73"/>
      <c r="X1167" s="74"/>
    </row>
    <row r="1168" spans="3:25">
      <c r="C1168" s="62"/>
      <c r="D1168" s="63"/>
      <c r="E1168" s="63"/>
      <c r="F1168" s="63"/>
      <c r="G1168" s="63"/>
      <c r="H1168" s="63"/>
      <c r="I1168" s="63"/>
      <c r="J1168" s="63"/>
      <c r="K1168" s="63"/>
      <c r="L1168" s="63"/>
      <c r="M1168" s="68"/>
      <c r="N1168" s="68"/>
      <c r="O1168" s="68"/>
      <c r="P1168" s="68"/>
      <c r="Q1168" s="69"/>
      <c r="R1168" s="76"/>
      <c r="S1168" s="71"/>
      <c r="T1168" s="77"/>
      <c r="U1168" s="78"/>
      <c r="V1168" s="73"/>
      <c r="W1168" s="73"/>
      <c r="X1168" s="74"/>
    </row>
    <row r="1169" spans="3:24">
      <c r="C1169" s="62"/>
      <c r="D1169" s="63"/>
      <c r="E1169" s="63"/>
      <c r="F1169" s="63"/>
      <c r="G1169" s="63"/>
      <c r="H1169" s="63"/>
      <c r="I1169" s="63"/>
      <c r="J1169" s="63"/>
      <c r="K1169" s="63"/>
      <c r="L1169" s="63"/>
      <c r="M1169" s="68"/>
      <c r="N1169" s="68"/>
      <c r="O1169" s="68"/>
      <c r="P1169" s="68"/>
      <c r="Q1169" s="69"/>
      <c r="R1169" s="76"/>
      <c r="S1169" s="71"/>
      <c r="T1169" s="77"/>
      <c r="U1169" s="78"/>
      <c r="V1169" s="73"/>
      <c r="W1169" s="73"/>
      <c r="X1169" s="74"/>
    </row>
    <row r="1170" spans="3:24">
      <c r="C1170" s="62"/>
      <c r="D1170" s="63"/>
      <c r="E1170" s="63"/>
      <c r="F1170" s="63"/>
      <c r="G1170" s="63"/>
      <c r="H1170" s="63"/>
      <c r="I1170" s="63"/>
      <c r="J1170" s="63"/>
      <c r="K1170" s="63"/>
      <c r="L1170" s="63"/>
      <c r="M1170" s="63"/>
      <c r="N1170" s="63"/>
      <c r="O1170" s="63"/>
      <c r="P1170" s="63"/>
      <c r="Q1170" s="76"/>
      <c r="R1170" s="76"/>
      <c r="S1170" s="71"/>
      <c r="T1170" s="77"/>
      <c r="U1170" s="78"/>
      <c r="V1170" s="73"/>
      <c r="W1170" s="73"/>
      <c r="X1170" s="74"/>
    </row>
    <row r="1171" spans="3:24" ht="18">
      <c r="C1171" s="62"/>
      <c r="D1171" s="79"/>
      <c r="E1171" s="63"/>
      <c r="F1171" s="63"/>
      <c r="G1171" s="63"/>
      <c r="H1171" s="63"/>
      <c r="I1171" s="63"/>
      <c r="J1171" s="63"/>
      <c r="K1171" s="63"/>
      <c r="L1171" s="63"/>
      <c r="M1171" s="63"/>
      <c r="N1171" s="63"/>
      <c r="O1171" s="63"/>
      <c r="P1171" s="63"/>
      <c r="Q1171" s="76"/>
      <c r="R1171" s="76"/>
      <c r="S1171" s="71"/>
      <c r="T1171" s="77"/>
      <c r="U1171" s="78"/>
      <c r="V1171" s="78"/>
      <c r="W1171" s="73"/>
      <c r="X1171" s="74"/>
    </row>
    <row r="1172" spans="3:24">
      <c r="C1172" s="62"/>
      <c r="D1172" s="63"/>
      <c r="E1172" s="63"/>
      <c r="F1172" s="63"/>
      <c r="G1172" s="63"/>
      <c r="H1172" s="63"/>
      <c r="I1172" s="63"/>
      <c r="J1172" s="63"/>
      <c r="K1172" s="63"/>
      <c r="L1172" s="63"/>
      <c r="M1172" s="63"/>
      <c r="N1172" s="63"/>
      <c r="O1172" s="63"/>
      <c r="P1172" s="63"/>
      <c r="Q1172" s="76"/>
      <c r="R1172" s="76"/>
      <c r="S1172" s="71"/>
      <c r="T1172" s="77"/>
      <c r="U1172" s="78"/>
      <c r="V1172" s="78"/>
      <c r="W1172" s="78"/>
      <c r="X1172" s="74"/>
    </row>
    <row r="1173" spans="3:24">
      <c r="C1173" s="62"/>
      <c r="D1173" s="63"/>
      <c r="E1173" s="63"/>
      <c r="F1173" s="63"/>
      <c r="G1173" s="63"/>
      <c r="H1173" s="63"/>
      <c r="I1173" s="63"/>
      <c r="J1173" s="63"/>
      <c r="K1173" s="63"/>
      <c r="L1173" s="63"/>
      <c r="M1173" s="63"/>
      <c r="N1173" s="63"/>
      <c r="O1173" s="63"/>
      <c r="P1173" s="63"/>
      <c r="Q1173" s="76"/>
      <c r="R1173" s="76"/>
      <c r="S1173" s="71"/>
      <c r="T1173" s="77"/>
      <c r="U1173" s="78"/>
      <c r="V1173" s="78"/>
      <c r="W1173" s="78"/>
      <c r="X1173" s="74"/>
    </row>
    <row r="1174" spans="3:24">
      <c r="C1174" s="62"/>
      <c r="D1174" s="63"/>
      <c r="E1174" s="63"/>
      <c r="F1174" s="63"/>
      <c r="G1174" s="63"/>
      <c r="H1174" s="63"/>
      <c r="I1174" s="63"/>
      <c r="J1174" s="63"/>
      <c r="K1174" s="63"/>
      <c r="L1174" s="63"/>
      <c r="M1174" s="63"/>
      <c r="N1174" s="63"/>
      <c r="O1174" s="63"/>
      <c r="P1174" s="63"/>
      <c r="Q1174" s="76"/>
      <c r="R1174" s="76"/>
      <c r="S1174" s="71"/>
      <c r="T1174" s="77"/>
      <c r="U1174" s="78"/>
      <c r="V1174" s="78"/>
      <c r="W1174" s="78"/>
      <c r="X1174" s="74"/>
    </row>
    <row r="1175" spans="3:24">
      <c r="C1175" s="62"/>
      <c r="D1175" s="63"/>
      <c r="E1175" s="63"/>
      <c r="F1175" s="63"/>
      <c r="G1175" s="63"/>
      <c r="H1175" s="63"/>
      <c r="I1175" s="63"/>
      <c r="J1175" s="63"/>
      <c r="K1175" s="63"/>
      <c r="L1175" s="63"/>
      <c r="M1175" s="63"/>
      <c r="N1175" s="63"/>
      <c r="O1175" s="63"/>
      <c r="P1175" s="63"/>
      <c r="Q1175" s="76"/>
      <c r="R1175" s="76"/>
      <c r="S1175" s="71"/>
      <c r="T1175" s="77"/>
      <c r="U1175" s="78"/>
      <c r="V1175" s="78"/>
      <c r="W1175" s="78"/>
      <c r="X1175" s="74"/>
    </row>
    <row r="1176" spans="3:24" ht="15">
      <c r="C1176" s="80" t="s">
        <v>257</v>
      </c>
      <c r="D1176" s="81"/>
      <c r="E1176" s="81"/>
      <c r="F1176" s="81"/>
      <c r="G1176" s="81"/>
      <c r="H1176" s="81"/>
      <c r="I1176" s="81"/>
      <c r="J1176" s="81"/>
      <c r="K1176" s="81"/>
      <c r="L1176" s="81"/>
      <c r="M1176" s="81"/>
      <c r="N1176" s="81"/>
      <c r="O1176" s="81"/>
      <c r="P1176" s="81"/>
      <c r="Q1176" s="82"/>
      <c r="R1176" s="82"/>
      <c r="S1176" s="83"/>
      <c r="T1176" s="77"/>
      <c r="U1176" s="78"/>
      <c r="V1176" s="78"/>
      <c r="W1176" s="78"/>
      <c r="X1176" s="84"/>
    </row>
    <row r="1177" spans="3:24" ht="15">
      <c r="C1177" s="85"/>
      <c r="D1177" s="86"/>
      <c r="E1177" s="87"/>
      <c r="F1177" s="87"/>
      <c r="G1177" s="87"/>
      <c r="H1177" s="87"/>
      <c r="I1177" s="87"/>
      <c r="J1177" s="87"/>
      <c r="K1177" s="87"/>
      <c r="L1177" s="87"/>
      <c r="M1177" s="87"/>
      <c r="N1177" s="87"/>
      <c r="O1177" s="87"/>
      <c r="P1177" s="87"/>
      <c r="Q1177" s="88"/>
      <c r="R1177" s="88"/>
      <c r="S1177" s="89"/>
      <c r="T1177" s="90"/>
      <c r="U1177" s="91"/>
      <c r="V1177" s="91"/>
      <c r="W1177" s="91"/>
      <c r="X1177" s="92"/>
    </row>
    <row r="1178" spans="3:24" ht="15">
      <c r="C1178" s="85"/>
      <c r="D1178" s="86"/>
      <c r="E1178" s="86"/>
      <c r="F1178" s="86"/>
      <c r="G1178" s="86"/>
      <c r="H1178" s="86"/>
      <c r="I1178" s="86"/>
      <c r="J1178" s="86"/>
      <c r="K1178" s="86"/>
      <c r="L1178" s="86"/>
      <c r="M1178" s="86"/>
      <c r="N1178" s="86"/>
      <c r="O1178" s="86"/>
      <c r="P1178" s="86"/>
      <c r="Q1178" s="93"/>
      <c r="R1178" s="93"/>
      <c r="S1178" s="94"/>
      <c r="T1178" s="95"/>
      <c r="U1178" s="96"/>
      <c r="V1178" s="96"/>
      <c r="W1178" s="96"/>
      <c r="X1178" s="97"/>
    </row>
    <row r="1179" spans="3:24" ht="15.75">
      <c r="C1179" s="85"/>
      <c r="D1179" s="86"/>
      <c r="E1179" s="86"/>
      <c r="F1179" s="86"/>
      <c r="G1179" s="86"/>
      <c r="H1179" s="86"/>
      <c r="I1179" s="86"/>
      <c r="J1179" s="86"/>
      <c r="K1179" s="86"/>
      <c r="L1179" s="86"/>
      <c r="M1179" s="86"/>
      <c r="N1179" s="86"/>
      <c r="O1179" s="86"/>
      <c r="P1179" s="86"/>
      <c r="Q1179" s="93"/>
      <c r="R1179" s="93"/>
      <c r="S1179" s="94"/>
      <c r="T1179" s="139" t="s">
        <v>258</v>
      </c>
      <c r="U1179" s="140"/>
      <c r="V1179" s="140"/>
      <c r="W1179" s="140"/>
      <c r="X1179" s="98">
        <f>+SUM(X1156:X1178)</f>
        <v>8</v>
      </c>
    </row>
    <row r="1180" spans="3:24" ht="15">
      <c r="C1180" s="85"/>
      <c r="D1180" s="86"/>
      <c r="E1180" s="86"/>
      <c r="F1180" s="86"/>
      <c r="G1180" s="86"/>
      <c r="H1180" s="86"/>
      <c r="I1180" s="86"/>
      <c r="J1180" s="86"/>
      <c r="K1180" s="86"/>
      <c r="L1180" s="86"/>
      <c r="M1180" s="86"/>
      <c r="N1180" s="86"/>
      <c r="O1180" s="86"/>
      <c r="P1180" s="86"/>
      <c r="Q1180" s="93"/>
      <c r="R1180" s="93"/>
      <c r="S1180" s="94"/>
      <c r="T1180" s="141" t="s">
        <v>259</v>
      </c>
      <c r="U1180" s="142"/>
      <c r="V1180" s="142"/>
      <c r="W1180" s="142"/>
      <c r="X1180" s="99">
        <f>ROUNDUP(X1179,1)</f>
        <v>8</v>
      </c>
    </row>
    <row r="1181" spans="3:24" ht="18">
      <c r="C1181" s="100"/>
      <c r="D1181" s="101"/>
      <c r="E1181" s="101"/>
      <c r="F1181" s="101"/>
      <c r="G1181" s="101"/>
      <c r="H1181" s="101"/>
      <c r="I1181" s="101"/>
      <c r="J1181" s="101"/>
      <c r="K1181" s="101"/>
      <c r="L1181" s="101"/>
      <c r="M1181" s="101"/>
      <c r="N1181" s="101"/>
      <c r="O1181" s="101"/>
      <c r="P1181" s="101"/>
      <c r="Q1181" s="102"/>
      <c r="R1181" s="102"/>
      <c r="S1181" s="103"/>
      <c r="T1181" s="143" t="s">
        <v>35</v>
      </c>
      <c r="U1181" s="144"/>
      <c r="V1181" s="144"/>
      <c r="W1181" s="144"/>
      <c r="X1181" s="104">
        <f>X1180</f>
        <v>8</v>
      </c>
    </row>
    <row r="1182" spans="3:24" ht="18">
      <c r="C1182" s="105"/>
      <c r="D1182" s="106"/>
      <c r="E1182" s="106"/>
      <c r="F1182" s="106"/>
      <c r="G1182" s="106"/>
      <c r="H1182" s="106"/>
      <c r="I1182" s="106"/>
      <c r="J1182" s="106"/>
      <c r="K1182" s="106"/>
      <c r="L1182" s="106"/>
      <c r="M1182" s="106"/>
      <c r="N1182" s="106"/>
      <c r="O1182" s="106"/>
      <c r="P1182" s="106"/>
      <c r="Q1182" s="107"/>
      <c r="R1182" s="107"/>
      <c r="S1182" s="107"/>
      <c r="T1182" s="108"/>
      <c r="U1182" s="109"/>
      <c r="V1182" s="109"/>
      <c r="W1182" s="109"/>
      <c r="X1182" s="110"/>
    </row>
    <row r="1183" spans="3:24" ht="18">
      <c r="C1183" s="105"/>
      <c r="D1183" s="106"/>
      <c r="E1183" s="106"/>
      <c r="F1183" s="106"/>
      <c r="G1183" s="106"/>
      <c r="H1183" s="106"/>
      <c r="I1183" s="106"/>
      <c r="J1183" s="106"/>
      <c r="K1183" s="106"/>
      <c r="L1183" s="106"/>
      <c r="M1183" s="106"/>
      <c r="N1183" s="106"/>
      <c r="O1183" s="106"/>
      <c r="P1183" s="106"/>
      <c r="Q1183" s="107"/>
      <c r="R1183" s="107"/>
      <c r="S1183" s="107"/>
      <c r="T1183" s="108"/>
      <c r="U1183" s="109"/>
      <c r="V1183" s="109"/>
      <c r="W1183" s="109"/>
      <c r="X1183" s="110"/>
    </row>
    <row r="1184" spans="3:24" ht="18">
      <c r="C1184" s="105"/>
      <c r="D1184" s="106"/>
      <c r="E1184" s="106"/>
      <c r="F1184" s="106"/>
      <c r="G1184" s="106"/>
      <c r="H1184" s="106"/>
      <c r="I1184" s="106"/>
      <c r="J1184" s="106"/>
      <c r="K1184" s="106"/>
      <c r="L1184" s="106"/>
      <c r="M1184" s="106"/>
      <c r="N1184" s="106"/>
      <c r="O1184" s="106"/>
      <c r="P1184" s="106"/>
      <c r="Q1184" s="107"/>
      <c r="R1184" s="107"/>
      <c r="S1184" s="107"/>
      <c r="T1184" s="108"/>
      <c r="U1184" s="109"/>
      <c r="V1184" s="109"/>
      <c r="W1184" s="109"/>
      <c r="X1184" s="110"/>
    </row>
    <row r="1185" spans="3:24" ht="18">
      <c r="C1185" s="105"/>
      <c r="D1185" s="106"/>
      <c r="E1185" s="106"/>
      <c r="F1185" s="106"/>
      <c r="G1185" s="106"/>
      <c r="H1185" s="106"/>
      <c r="I1185" s="106"/>
      <c r="J1185" s="106"/>
      <c r="K1185" s="106"/>
      <c r="L1185" s="106"/>
      <c r="M1185" s="106"/>
      <c r="N1185" s="111"/>
      <c r="O1185" s="106"/>
      <c r="P1185" s="106"/>
      <c r="Q1185" s="107"/>
      <c r="R1185" s="107"/>
      <c r="S1185" s="107"/>
      <c r="T1185" s="108"/>
      <c r="U1185" s="109"/>
      <c r="V1185" s="109"/>
      <c r="W1185" s="109"/>
      <c r="X1185" s="110"/>
    </row>
    <row r="1186" spans="3:24" ht="15">
      <c r="C1186" s="112"/>
      <c r="D1186" s="113" t="s">
        <v>260</v>
      </c>
      <c r="E1186" s="63"/>
      <c r="F1186" s="63"/>
      <c r="G1186" s="63"/>
      <c r="H1186" s="63"/>
      <c r="I1186" s="63"/>
      <c r="J1186" s="63"/>
      <c r="K1186" s="63"/>
      <c r="L1186" s="63"/>
      <c r="M1186" s="63"/>
      <c r="N1186" s="114" t="s">
        <v>261</v>
      </c>
      <c r="O1186" s="63"/>
      <c r="P1186" s="63"/>
      <c r="Q1186" s="76"/>
      <c r="R1186" s="76"/>
      <c r="S1186" s="115"/>
      <c r="T1186" s="76"/>
      <c r="V1186" s="69"/>
      <c r="W1186" s="69"/>
      <c r="X1186" s="116"/>
    </row>
    <row r="1187" spans="3:24">
      <c r="C1187" s="117"/>
      <c r="D1187" s="75" t="s">
        <v>262</v>
      </c>
      <c r="E1187" s="63"/>
      <c r="F1187" s="63"/>
      <c r="G1187" s="63"/>
      <c r="H1187" s="63"/>
      <c r="I1187" s="63"/>
      <c r="J1187" s="63"/>
      <c r="K1187" s="63"/>
      <c r="L1187" s="63"/>
      <c r="M1187" s="63"/>
      <c r="N1187" s="118" t="s">
        <v>262</v>
      </c>
      <c r="O1187" s="63"/>
      <c r="P1187" s="63"/>
      <c r="Q1187" s="76"/>
      <c r="R1187" s="76"/>
      <c r="S1187" s="115"/>
      <c r="T1187" s="76"/>
      <c r="V1187" s="69"/>
      <c r="W1187" s="69"/>
      <c r="X1187" s="116"/>
    </row>
    <row r="1188" spans="3:24">
      <c r="C1188" s="117"/>
      <c r="D1188" s="75" t="s">
        <v>263</v>
      </c>
      <c r="E1188" s="63"/>
      <c r="F1188" s="63"/>
      <c r="G1188" s="63"/>
      <c r="H1188" s="63"/>
      <c r="I1188" s="63"/>
      <c r="J1188" s="63"/>
      <c r="K1188" s="63"/>
      <c r="L1188" s="63"/>
      <c r="M1188" s="63"/>
      <c r="N1188" s="118" t="s">
        <v>263</v>
      </c>
      <c r="O1188" s="63"/>
      <c r="P1188" s="63"/>
      <c r="Q1188" s="76"/>
      <c r="R1188" s="76"/>
      <c r="S1188" s="115"/>
      <c r="T1188" s="76"/>
      <c r="V1188" s="69"/>
      <c r="W1188" s="69"/>
      <c r="X1188" s="116"/>
    </row>
    <row r="1189" spans="3:24" ht="15" thickBot="1">
      <c r="C1189" s="119" t="s">
        <v>264</v>
      </c>
      <c r="D1189" s="120"/>
      <c r="E1189" s="120"/>
      <c r="F1189" s="120"/>
      <c r="G1189" s="120"/>
      <c r="H1189" s="120"/>
      <c r="I1189" s="120"/>
      <c r="J1189" s="120"/>
      <c r="K1189" s="120"/>
      <c r="L1189" s="120"/>
      <c r="M1189" s="120"/>
      <c r="N1189" s="120"/>
      <c r="O1189" s="120"/>
      <c r="P1189" s="120"/>
      <c r="Q1189" s="121"/>
      <c r="R1189" s="121"/>
      <c r="S1189" s="122"/>
      <c r="T1189" s="123"/>
      <c r="U1189" s="122"/>
      <c r="V1189" s="122"/>
      <c r="W1189" s="122"/>
      <c r="X1189" s="124"/>
    </row>
  </sheetData>
  <mergeCells count="493">
    <mergeCell ref="T1154:T1155"/>
    <mergeCell ref="U1154:W1154"/>
    <mergeCell ref="X1154:X1155"/>
    <mergeCell ref="T1179:W1179"/>
    <mergeCell ref="T1180:W1180"/>
    <mergeCell ref="T1181:W1181"/>
    <mergeCell ref="T1138:W1138"/>
    <mergeCell ref="T1139:W1139"/>
    <mergeCell ref="T1140:W1140"/>
    <mergeCell ref="C1150:D1152"/>
    <mergeCell ref="E1150:T1150"/>
    <mergeCell ref="U1150:X1152"/>
    <mergeCell ref="E1151:T1151"/>
    <mergeCell ref="E1152:T1152"/>
    <mergeCell ref="C1153:I1153"/>
    <mergeCell ref="J1153:K1153"/>
    <mergeCell ref="L1153:N1153"/>
    <mergeCell ref="O1153:P1153"/>
    <mergeCell ref="Q1153:R1153"/>
    <mergeCell ref="S1153:T1153"/>
    <mergeCell ref="C1112:I1112"/>
    <mergeCell ref="J1112:K1112"/>
    <mergeCell ref="L1112:N1112"/>
    <mergeCell ref="O1112:P1112"/>
    <mergeCell ref="Q1112:R1112"/>
    <mergeCell ref="S1112:T1112"/>
    <mergeCell ref="T1113:T1114"/>
    <mergeCell ref="U1113:W1113"/>
    <mergeCell ref="X1113:X1114"/>
    <mergeCell ref="T1072:T1073"/>
    <mergeCell ref="U1072:W1072"/>
    <mergeCell ref="X1072:X1073"/>
    <mergeCell ref="T1097:W1097"/>
    <mergeCell ref="T1098:W1098"/>
    <mergeCell ref="T1099:W1099"/>
    <mergeCell ref="C1109:D1111"/>
    <mergeCell ref="E1109:T1109"/>
    <mergeCell ref="U1109:X1111"/>
    <mergeCell ref="E1110:T1110"/>
    <mergeCell ref="E1111:T1111"/>
    <mergeCell ref="T1056:W1056"/>
    <mergeCell ref="T1057:W1057"/>
    <mergeCell ref="T1058:W1058"/>
    <mergeCell ref="C1068:D1070"/>
    <mergeCell ref="E1068:T1068"/>
    <mergeCell ref="U1068:X1070"/>
    <mergeCell ref="E1069:T1069"/>
    <mergeCell ref="E1070:T1070"/>
    <mergeCell ref="C1071:I1071"/>
    <mergeCell ref="J1071:K1071"/>
    <mergeCell ref="L1071:N1071"/>
    <mergeCell ref="O1071:P1071"/>
    <mergeCell ref="Q1071:R1071"/>
    <mergeCell ref="S1071:T1071"/>
    <mergeCell ref="C1030:I1030"/>
    <mergeCell ref="J1030:K1030"/>
    <mergeCell ref="L1030:N1030"/>
    <mergeCell ref="O1030:P1030"/>
    <mergeCell ref="Q1030:R1030"/>
    <mergeCell ref="S1030:T1030"/>
    <mergeCell ref="T1031:T1032"/>
    <mergeCell ref="U1031:W1031"/>
    <mergeCell ref="X1031:X1032"/>
    <mergeCell ref="T990:T991"/>
    <mergeCell ref="U990:W990"/>
    <mergeCell ref="X990:X991"/>
    <mergeCell ref="T1015:W1015"/>
    <mergeCell ref="T1016:W1016"/>
    <mergeCell ref="T1017:W1017"/>
    <mergeCell ref="C1027:D1029"/>
    <mergeCell ref="E1027:T1027"/>
    <mergeCell ref="U1027:X1029"/>
    <mergeCell ref="E1028:T1028"/>
    <mergeCell ref="E1029:T1029"/>
    <mergeCell ref="T974:W974"/>
    <mergeCell ref="T975:W975"/>
    <mergeCell ref="T976:W976"/>
    <mergeCell ref="C986:D988"/>
    <mergeCell ref="E986:T986"/>
    <mergeCell ref="U986:X988"/>
    <mergeCell ref="E987:T987"/>
    <mergeCell ref="E988:T988"/>
    <mergeCell ref="C989:I989"/>
    <mergeCell ref="J989:K989"/>
    <mergeCell ref="L989:N989"/>
    <mergeCell ref="O989:P989"/>
    <mergeCell ref="Q989:R989"/>
    <mergeCell ref="S989:T989"/>
    <mergeCell ref="C948:I948"/>
    <mergeCell ref="J948:K948"/>
    <mergeCell ref="L948:N948"/>
    <mergeCell ref="O948:P948"/>
    <mergeCell ref="Q948:R948"/>
    <mergeCell ref="S948:T948"/>
    <mergeCell ref="T949:T950"/>
    <mergeCell ref="U949:W949"/>
    <mergeCell ref="X949:X950"/>
    <mergeCell ref="T908:T909"/>
    <mergeCell ref="U908:W908"/>
    <mergeCell ref="X908:X909"/>
    <mergeCell ref="T933:W933"/>
    <mergeCell ref="T934:W934"/>
    <mergeCell ref="T935:W935"/>
    <mergeCell ref="C945:D947"/>
    <mergeCell ref="E945:T945"/>
    <mergeCell ref="U945:X947"/>
    <mergeCell ref="E946:T946"/>
    <mergeCell ref="E947:T947"/>
    <mergeCell ref="T892:W892"/>
    <mergeCell ref="T893:W893"/>
    <mergeCell ref="T894:W894"/>
    <mergeCell ref="C904:D906"/>
    <mergeCell ref="E904:T904"/>
    <mergeCell ref="U904:X906"/>
    <mergeCell ref="E905:T905"/>
    <mergeCell ref="E906:T906"/>
    <mergeCell ref="C907:I907"/>
    <mergeCell ref="J907:K907"/>
    <mergeCell ref="L907:N907"/>
    <mergeCell ref="O907:P907"/>
    <mergeCell ref="Q907:R907"/>
    <mergeCell ref="S907:T907"/>
    <mergeCell ref="C866:I866"/>
    <mergeCell ref="J866:K866"/>
    <mergeCell ref="L866:N866"/>
    <mergeCell ref="O866:P866"/>
    <mergeCell ref="Q866:R866"/>
    <mergeCell ref="S866:T866"/>
    <mergeCell ref="T867:T868"/>
    <mergeCell ref="U867:W867"/>
    <mergeCell ref="X867:X868"/>
    <mergeCell ref="T826:T827"/>
    <mergeCell ref="U826:W826"/>
    <mergeCell ref="X826:X827"/>
    <mergeCell ref="T851:W851"/>
    <mergeCell ref="T852:W852"/>
    <mergeCell ref="T853:W853"/>
    <mergeCell ref="C863:D865"/>
    <mergeCell ref="E863:T863"/>
    <mergeCell ref="U863:X865"/>
    <mergeCell ref="E864:T864"/>
    <mergeCell ref="E865:T865"/>
    <mergeCell ref="T810:W810"/>
    <mergeCell ref="T811:W811"/>
    <mergeCell ref="T812:W812"/>
    <mergeCell ref="C822:D824"/>
    <mergeCell ref="E822:T822"/>
    <mergeCell ref="U822:X824"/>
    <mergeCell ref="E823:T823"/>
    <mergeCell ref="E824:T824"/>
    <mergeCell ref="C825:I825"/>
    <mergeCell ref="J825:K825"/>
    <mergeCell ref="L825:N825"/>
    <mergeCell ref="O825:P825"/>
    <mergeCell ref="Q825:R825"/>
    <mergeCell ref="S825:T825"/>
    <mergeCell ref="C784:I784"/>
    <mergeCell ref="J784:K784"/>
    <mergeCell ref="L784:N784"/>
    <mergeCell ref="O784:P784"/>
    <mergeCell ref="Q784:R784"/>
    <mergeCell ref="S784:T784"/>
    <mergeCell ref="T785:T786"/>
    <mergeCell ref="U785:W785"/>
    <mergeCell ref="X785:X786"/>
    <mergeCell ref="T744:T745"/>
    <mergeCell ref="U744:W744"/>
    <mergeCell ref="X744:X745"/>
    <mergeCell ref="T769:W769"/>
    <mergeCell ref="T770:W770"/>
    <mergeCell ref="T771:W771"/>
    <mergeCell ref="C781:D783"/>
    <mergeCell ref="E781:T781"/>
    <mergeCell ref="U781:X783"/>
    <mergeCell ref="E782:T782"/>
    <mergeCell ref="E783:T783"/>
    <mergeCell ref="T728:W728"/>
    <mergeCell ref="T729:W729"/>
    <mergeCell ref="T730:W730"/>
    <mergeCell ref="C740:D742"/>
    <mergeCell ref="E740:T740"/>
    <mergeCell ref="U740:X742"/>
    <mergeCell ref="E741:T741"/>
    <mergeCell ref="E742:T742"/>
    <mergeCell ref="C743:I743"/>
    <mergeCell ref="J743:K743"/>
    <mergeCell ref="L743:N743"/>
    <mergeCell ref="O743:P743"/>
    <mergeCell ref="Q743:R743"/>
    <mergeCell ref="S743:T743"/>
    <mergeCell ref="C702:I702"/>
    <mergeCell ref="J702:K702"/>
    <mergeCell ref="L702:N702"/>
    <mergeCell ref="O702:P702"/>
    <mergeCell ref="Q702:R702"/>
    <mergeCell ref="S702:T702"/>
    <mergeCell ref="T703:T704"/>
    <mergeCell ref="U703:W703"/>
    <mergeCell ref="X703:X704"/>
    <mergeCell ref="T662:T663"/>
    <mergeCell ref="U662:W662"/>
    <mergeCell ref="X662:X663"/>
    <mergeCell ref="T687:W687"/>
    <mergeCell ref="T688:W688"/>
    <mergeCell ref="T689:W689"/>
    <mergeCell ref="C699:D701"/>
    <mergeCell ref="E699:T699"/>
    <mergeCell ref="U699:X701"/>
    <mergeCell ref="E700:T700"/>
    <mergeCell ref="E701:T701"/>
    <mergeCell ref="T646:W646"/>
    <mergeCell ref="T647:W647"/>
    <mergeCell ref="T648:W648"/>
    <mergeCell ref="C658:D660"/>
    <mergeCell ref="E658:T658"/>
    <mergeCell ref="U658:X660"/>
    <mergeCell ref="E659:T659"/>
    <mergeCell ref="E660:T660"/>
    <mergeCell ref="C661:I661"/>
    <mergeCell ref="J661:K661"/>
    <mergeCell ref="L661:N661"/>
    <mergeCell ref="O661:P661"/>
    <mergeCell ref="Q661:R661"/>
    <mergeCell ref="S661:T661"/>
    <mergeCell ref="C620:I620"/>
    <mergeCell ref="J620:K620"/>
    <mergeCell ref="L620:N620"/>
    <mergeCell ref="O620:P620"/>
    <mergeCell ref="Q620:R620"/>
    <mergeCell ref="S620:T620"/>
    <mergeCell ref="T621:T622"/>
    <mergeCell ref="U621:W621"/>
    <mergeCell ref="X621:X622"/>
    <mergeCell ref="T580:T581"/>
    <mergeCell ref="U580:W580"/>
    <mergeCell ref="X580:X581"/>
    <mergeCell ref="T605:W605"/>
    <mergeCell ref="T606:W606"/>
    <mergeCell ref="T607:W607"/>
    <mergeCell ref="C617:D619"/>
    <mergeCell ref="E617:T617"/>
    <mergeCell ref="U617:X619"/>
    <mergeCell ref="E618:T618"/>
    <mergeCell ref="E619:T619"/>
    <mergeCell ref="C576:D578"/>
    <mergeCell ref="E576:T576"/>
    <mergeCell ref="U576:X578"/>
    <mergeCell ref="E577:T577"/>
    <mergeCell ref="E578:T578"/>
    <mergeCell ref="C579:I579"/>
    <mergeCell ref="J579:K579"/>
    <mergeCell ref="L579:N579"/>
    <mergeCell ref="O579:P579"/>
    <mergeCell ref="Q579:R579"/>
    <mergeCell ref="S579:T579"/>
    <mergeCell ref="C166:D168"/>
    <mergeCell ref="E166:T166"/>
    <mergeCell ref="U166:X168"/>
    <mergeCell ref="E167:T167"/>
    <mergeCell ref="E168:T168"/>
    <mergeCell ref="C169:I169"/>
    <mergeCell ref="J169:K169"/>
    <mergeCell ref="L169:N169"/>
    <mergeCell ref="O169:P169"/>
    <mergeCell ref="C84:D86"/>
    <mergeCell ref="E84:T84"/>
    <mergeCell ref="U84:X86"/>
    <mergeCell ref="E85:T85"/>
    <mergeCell ref="E86:T86"/>
    <mergeCell ref="Q169:R169"/>
    <mergeCell ref="S169:T169"/>
    <mergeCell ref="T170:T171"/>
    <mergeCell ref="U170:W170"/>
    <mergeCell ref="T156:W156"/>
    <mergeCell ref="S128:T128"/>
    <mergeCell ref="T129:T130"/>
    <mergeCell ref="U129:W129"/>
    <mergeCell ref="X129:X130"/>
    <mergeCell ref="T154:W154"/>
    <mergeCell ref="T155:W155"/>
    <mergeCell ref="C125:D127"/>
    <mergeCell ref="E125:T125"/>
    <mergeCell ref="U125:X127"/>
    <mergeCell ref="E126:T126"/>
    <mergeCell ref="E127:T127"/>
    <mergeCell ref="C128:I128"/>
    <mergeCell ref="J128:K128"/>
    <mergeCell ref="L128:N128"/>
    <mergeCell ref="O456:P456"/>
    <mergeCell ref="Q456:R456"/>
    <mergeCell ref="T416:T417"/>
    <mergeCell ref="U416:W416"/>
    <mergeCell ref="X416:X417"/>
    <mergeCell ref="T441:W441"/>
    <mergeCell ref="T442:W442"/>
    <mergeCell ref="T443:W443"/>
    <mergeCell ref="C415:I415"/>
    <mergeCell ref="J415:K415"/>
    <mergeCell ref="L415:N415"/>
    <mergeCell ref="O415:P415"/>
    <mergeCell ref="Q415:R415"/>
    <mergeCell ref="S415:T415"/>
    <mergeCell ref="S456:T456"/>
    <mergeCell ref="C453:D455"/>
    <mergeCell ref="E453:T453"/>
    <mergeCell ref="U453:X455"/>
    <mergeCell ref="E454:T454"/>
    <mergeCell ref="E455:T455"/>
    <mergeCell ref="C456:I456"/>
    <mergeCell ref="J456:K456"/>
    <mergeCell ref="L456:N456"/>
    <mergeCell ref="C374:I374"/>
    <mergeCell ref="J374:K374"/>
    <mergeCell ref="L374:N374"/>
    <mergeCell ref="O374:P374"/>
    <mergeCell ref="Q374:R374"/>
    <mergeCell ref="T401:W401"/>
    <mergeCell ref="T402:W402"/>
    <mergeCell ref="C412:D414"/>
    <mergeCell ref="E412:T412"/>
    <mergeCell ref="U412:X414"/>
    <mergeCell ref="E413:T413"/>
    <mergeCell ref="E414:T414"/>
    <mergeCell ref="S374:T374"/>
    <mergeCell ref="T375:T376"/>
    <mergeCell ref="U375:W375"/>
    <mergeCell ref="X375:X376"/>
    <mergeCell ref="T400:W400"/>
    <mergeCell ref="C333:I333"/>
    <mergeCell ref="J333:K333"/>
    <mergeCell ref="L333:N333"/>
    <mergeCell ref="O333:P333"/>
    <mergeCell ref="Q333:R333"/>
    <mergeCell ref="S333:T333"/>
    <mergeCell ref="C371:D373"/>
    <mergeCell ref="E371:T371"/>
    <mergeCell ref="U371:X373"/>
    <mergeCell ref="E372:T372"/>
    <mergeCell ref="E373:T373"/>
    <mergeCell ref="O292:P292"/>
    <mergeCell ref="Q292:R292"/>
    <mergeCell ref="T320:W320"/>
    <mergeCell ref="C330:D332"/>
    <mergeCell ref="E330:T330"/>
    <mergeCell ref="U330:X332"/>
    <mergeCell ref="E331:T331"/>
    <mergeCell ref="E332:T332"/>
    <mergeCell ref="S292:T292"/>
    <mergeCell ref="T293:T294"/>
    <mergeCell ref="U293:W293"/>
    <mergeCell ref="X293:X294"/>
    <mergeCell ref="T318:W318"/>
    <mergeCell ref="T319:W319"/>
    <mergeCell ref="T211:T212"/>
    <mergeCell ref="U211:W211"/>
    <mergeCell ref="X211:X212"/>
    <mergeCell ref="T236:W236"/>
    <mergeCell ref="T237:W237"/>
    <mergeCell ref="T238:W238"/>
    <mergeCell ref="C210:I210"/>
    <mergeCell ref="J210:K210"/>
    <mergeCell ref="L210:N210"/>
    <mergeCell ref="O210:P210"/>
    <mergeCell ref="Q210:R210"/>
    <mergeCell ref="S210:T210"/>
    <mergeCell ref="C207:D209"/>
    <mergeCell ref="E207:T207"/>
    <mergeCell ref="U207:X209"/>
    <mergeCell ref="E208:T208"/>
    <mergeCell ref="E209:T209"/>
    <mergeCell ref="X170:X171"/>
    <mergeCell ref="T195:W195"/>
    <mergeCell ref="T196:W196"/>
    <mergeCell ref="T197:W197"/>
    <mergeCell ref="O128:P128"/>
    <mergeCell ref="Q128:R128"/>
    <mergeCell ref="T88:T89"/>
    <mergeCell ref="U88:W88"/>
    <mergeCell ref="X88:X89"/>
    <mergeCell ref="T113:W113"/>
    <mergeCell ref="T114:W114"/>
    <mergeCell ref="T115:W115"/>
    <mergeCell ref="C87:I87"/>
    <mergeCell ref="J87:K87"/>
    <mergeCell ref="L87:N87"/>
    <mergeCell ref="O87:P87"/>
    <mergeCell ref="Q87:R87"/>
    <mergeCell ref="S87:T87"/>
    <mergeCell ref="T33:W33"/>
    <mergeCell ref="S5:T5"/>
    <mergeCell ref="T6:T7"/>
    <mergeCell ref="U6:W6"/>
    <mergeCell ref="X6:X7"/>
    <mergeCell ref="T31:W31"/>
    <mergeCell ref="T32:W32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C535:D537"/>
    <mergeCell ref="E535:T535"/>
    <mergeCell ref="U535:X537"/>
    <mergeCell ref="E536:T536"/>
    <mergeCell ref="E537:T537"/>
    <mergeCell ref="C248:D250"/>
    <mergeCell ref="E248:T248"/>
    <mergeCell ref="U248:X250"/>
    <mergeCell ref="E249:T249"/>
    <mergeCell ref="E250:T250"/>
    <mergeCell ref="C251:I251"/>
    <mergeCell ref="J251:K251"/>
    <mergeCell ref="L251:N251"/>
    <mergeCell ref="O251:P251"/>
    <mergeCell ref="Q251:R251"/>
    <mergeCell ref="S251:T251"/>
    <mergeCell ref="C289:D291"/>
    <mergeCell ref="E289:T289"/>
    <mergeCell ref="U289:X291"/>
    <mergeCell ref="E290:T290"/>
    <mergeCell ref="E291:T291"/>
    <mergeCell ref="C292:I292"/>
    <mergeCell ref="J292:K292"/>
    <mergeCell ref="L292:N292"/>
    <mergeCell ref="Q538:R538"/>
    <mergeCell ref="S538:T538"/>
    <mergeCell ref="T539:T540"/>
    <mergeCell ref="U539:W539"/>
    <mergeCell ref="X539:X540"/>
    <mergeCell ref="T252:T253"/>
    <mergeCell ref="U252:W252"/>
    <mergeCell ref="X252:X253"/>
    <mergeCell ref="T277:W277"/>
    <mergeCell ref="T278:W278"/>
    <mergeCell ref="T279:W279"/>
    <mergeCell ref="T334:T335"/>
    <mergeCell ref="U334:W334"/>
    <mergeCell ref="X334:X335"/>
    <mergeCell ref="T359:W359"/>
    <mergeCell ref="T360:W360"/>
    <mergeCell ref="T361:W361"/>
    <mergeCell ref="T484:W484"/>
    <mergeCell ref="T457:T458"/>
    <mergeCell ref="U457:W457"/>
    <mergeCell ref="X457:X458"/>
    <mergeCell ref="T482:W482"/>
    <mergeCell ref="T483:W483"/>
    <mergeCell ref="T564:W564"/>
    <mergeCell ref="T565:W565"/>
    <mergeCell ref="T566:W566"/>
    <mergeCell ref="C494:D496"/>
    <mergeCell ref="E494:T494"/>
    <mergeCell ref="U494:X496"/>
    <mergeCell ref="E495:T495"/>
    <mergeCell ref="E496:T496"/>
    <mergeCell ref="C497:I497"/>
    <mergeCell ref="J497:K497"/>
    <mergeCell ref="L497:N497"/>
    <mergeCell ref="O497:P497"/>
    <mergeCell ref="Q497:R497"/>
    <mergeCell ref="S497:T497"/>
    <mergeCell ref="T498:T499"/>
    <mergeCell ref="U498:W498"/>
    <mergeCell ref="X498:X499"/>
    <mergeCell ref="T523:W523"/>
    <mergeCell ref="T524:W524"/>
    <mergeCell ref="T525:W525"/>
    <mergeCell ref="C538:I538"/>
    <mergeCell ref="J538:K538"/>
    <mergeCell ref="L538:N538"/>
    <mergeCell ref="O538:P538"/>
    <mergeCell ref="T47:T48"/>
    <mergeCell ref="U47:W47"/>
    <mergeCell ref="X47:X48"/>
    <mergeCell ref="T72:W72"/>
    <mergeCell ref="T73:W73"/>
    <mergeCell ref="T74:W74"/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8"/>
  <sheetViews>
    <sheetView topLeftCell="A7" zoomScaleNormal="100" workbookViewId="0">
      <selection activeCell="G16" sqref="G16"/>
    </sheetView>
  </sheetViews>
  <sheetFormatPr baseColWidth="10" defaultRowHeight="15"/>
  <cols>
    <col min="1" max="1" width="11.42578125" style="1"/>
    <col min="2" max="2" width="11.140625" style="1" bestFit="1" customWidth="1"/>
    <col min="3" max="3" width="16.28515625" style="1" customWidth="1"/>
    <col min="4" max="4" width="11.42578125" style="1" bestFit="1" customWidth="1"/>
    <col min="5" max="5" width="16.28515625" style="1" customWidth="1"/>
    <col min="6" max="6" width="11.42578125" style="1" bestFit="1" customWidth="1"/>
    <col min="7" max="7" width="11.42578125" style="1" customWidth="1"/>
    <col min="8" max="16384" width="11.42578125" style="1"/>
  </cols>
  <sheetData>
    <row r="1" spans="2:7">
      <c r="B1" s="178" t="s">
        <v>9</v>
      </c>
      <c r="C1" s="180" t="s">
        <v>6</v>
      </c>
      <c r="D1" s="181"/>
      <c r="E1" s="179" t="s">
        <v>5</v>
      </c>
      <c r="F1" s="179"/>
    </row>
    <row r="2" spans="2:7">
      <c r="B2" s="179"/>
      <c r="C2" s="6" t="s">
        <v>7</v>
      </c>
      <c r="D2" s="6" t="s">
        <v>10</v>
      </c>
      <c r="E2" s="6" t="s">
        <v>7</v>
      </c>
      <c r="F2" s="6" t="s">
        <v>10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8</v>
      </c>
      <c r="D14" s="2" t="s">
        <v>8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8</v>
      </c>
      <c r="D16" s="2" t="s">
        <v>8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/>
      <c r="C23" s="2"/>
      <c r="D23" s="2"/>
      <c r="E23" s="2"/>
      <c r="F23" s="7"/>
      <c r="G23" s="8"/>
    </row>
    <row r="24" spans="2:8">
      <c r="B24" s="4"/>
      <c r="C24" s="2"/>
      <c r="D24" s="2"/>
      <c r="E24" s="2"/>
      <c r="F24" s="7"/>
      <c r="G24" s="8"/>
    </row>
    <row r="25" spans="2:8">
      <c r="B25" s="4">
        <v>1</v>
      </c>
      <c r="C25" s="2">
        <v>1</v>
      </c>
      <c r="D25" s="2">
        <v>0.11299999999999999</v>
      </c>
      <c r="E25" s="2" t="s">
        <v>8</v>
      </c>
      <c r="F25" s="7" t="s">
        <v>8</v>
      </c>
      <c r="G25" s="8"/>
    </row>
    <row r="26" spans="2:8">
      <c r="B26" s="4">
        <v>1.2</v>
      </c>
      <c r="C26" s="2">
        <v>1.2</v>
      </c>
      <c r="D26" s="2">
        <v>0.1359999999999999</v>
      </c>
      <c r="E26" s="2"/>
      <c r="F26" s="7"/>
      <c r="G26" s="8"/>
    </row>
    <row r="27" spans="2:8">
      <c r="B27" s="5">
        <v>1.5</v>
      </c>
      <c r="C27" s="3">
        <v>1.5</v>
      </c>
      <c r="D27" s="2">
        <v>0.14999999999999991</v>
      </c>
      <c r="E27" s="2"/>
      <c r="F27" s="7"/>
      <c r="G27" s="8"/>
    </row>
    <row r="28" spans="2:8">
      <c r="B28" s="5">
        <v>1.7</v>
      </c>
      <c r="C28" s="3">
        <v>1.7</v>
      </c>
      <c r="D28" s="2">
        <v>0.17</v>
      </c>
      <c r="E28" s="3"/>
      <c r="F28" s="7"/>
      <c r="G28" s="8"/>
    </row>
    <row r="29" spans="2:8">
      <c r="B29" s="5">
        <v>2</v>
      </c>
      <c r="C29" s="3">
        <v>2</v>
      </c>
      <c r="D29" s="2">
        <v>0.20000000000000018</v>
      </c>
      <c r="E29" s="3"/>
      <c r="F29" s="7"/>
      <c r="G29" s="8"/>
    </row>
    <row r="30" spans="2:8">
      <c r="B30" s="5">
        <v>2.5</v>
      </c>
      <c r="C30" s="3">
        <v>2.4500000000000002</v>
      </c>
      <c r="D30" s="2">
        <v>0.24800000000000022</v>
      </c>
      <c r="E30" s="3"/>
      <c r="F30" s="7"/>
      <c r="G30" s="8"/>
    </row>
    <row r="31" spans="2:8">
      <c r="B31" s="5">
        <v>2.75</v>
      </c>
      <c r="C31" s="3">
        <v>2.75</v>
      </c>
      <c r="D31" s="2">
        <v>0.28000000000000003</v>
      </c>
      <c r="E31" s="3"/>
      <c r="F31" s="7"/>
      <c r="G31" s="8"/>
    </row>
    <row r="32" spans="2:8">
      <c r="B32" s="5">
        <v>3</v>
      </c>
      <c r="C32" s="3">
        <v>3</v>
      </c>
      <c r="D32" s="2">
        <v>0.3</v>
      </c>
      <c r="E32" s="3"/>
      <c r="F32" s="7"/>
      <c r="G32" s="8"/>
    </row>
    <row r="33" spans="2:7">
      <c r="B33" s="5">
        <v>3.5</v>
      </c>
      <c r="C33" s="3">
        <v>3.5</v>
      </c>
      <c r="D33" s="2">
        <v>0.35</v>
      </c>
      <c r="E33" s="3"/>
      <c r="F33" s="7"/>
      <c r="G33" s="8"/>
    </row>
    <row r="34" spans="2:7">
      <c r="B34" s="5">
        <v>4</v>
      </c>
      <c r="C34" s="3">
        <v>4</v>
      </c>
      <c r="D34" s="2">
        <v>0.4</v>
      </c>
      <c r="E34" s="3"/>
      <c r="F34" s="7"/>
      <c r="G34" s="8"/>
    </row>
    <row r="35" spans="2:7">
      <c r="B35" s="5"/>
      <c r="C35" s="3"/>
      <c r="D35" s="2"/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SUDS</vt:lpstr>
      <vt:lpstr>DN</vt:lpstr>
      <vt:lpstr>CONC</vt:lpstr>
      <vt:lpstr>PVC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CaroCorredor</cp:lastModifiedBy>
  <cp:lastPrinted>2021-06-30T18:43:49Z</cp:lastPrinted>
  <dcterms:created xsi:type="dcterms:W3CDTF">2017-03-27T17:23:44Z</dcterms:created>
  <dcterms:modified xsi:type="dcterms:W3CDTF">2021-09-24T06:55:12Z</dcterms:modified>
</cp:coreProperties>
</file>